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jahvdfk-my.sharepoint.com/personal/dparra_jahvmcgregor_com/Documents/BK_DIANA/1.FONDO ADAPTACION/1.PRODUCTOS FA/3.AUDITORIAS SHP/1.AUDITORIAS DOCUMENTALES/52.187-0619-VIVIENDA MAICAO-LA FRONTERA/4.Papeles de trabajo/"/>
    </mc:Choice>
  </mc:AlternateContent>
  <xr:revisionPtr revIDLastSave="121" documentId="13_ncr:1_{9748AEA2-BE6A-4236-99E1-F34CDED98D49}" xr6:coauthVersionLast="47" xr6:coauthVersionMax="47" xr10:uidLastSave="{3315F332-2619-4BB3-A76D-37D63EF6C145}"/>
  <bookViews>
    <workbookView xWindow="-120" yWindow="-120" windowWidth="20730" windowHeight="11040" activeTab="5" xr2:uid="{AAB62E38-4013-48FE-B0BC-6466C17B2EF9}"/>
  </bookViews>
  <sheets>
    <sheet name="Pruebas Analíticas" sheetId="2" r:id="rId1"/>
    <sheet name="validacion " sheetId="11" r:id="rId2"/>
    <sheet name="CDR" sheetId="13" r:id="rId3"/>
    <sheet name="pagoss" sheetId="14" r:id="rId4"/>
    <sheet name="Anticipo " sheetId="15" r:id="rId5"/>
    <sheet name="Resultados" sheetId="12" r:id="rId6"/>
  </sheets>
  <definedNames>
    <definedName name="Change_Role">#REF!</definedName>
    <definedName name="ChangeRole">#REF!</definedName>
    <definedName name="DEBTOS">(Títulosperiodo,NotasDebito)</definedName>
    <definedName name="Degree_of_Inluence_or_Impact">#REF!</definedName>
    <definedName name="Degree_of_Inluence_or_Support">#REF!</definedName>
    <definedName name="Degree_of_Support">#REF!</definedName>
    <definedName name="Efectivo">#REF!</definedName>
    <definedName name="HalfRatings">#REF!</definedName>
    <definedName name="Impact">#REF!</definedName>
    <definedName name="Influence">#REF!</definedName>
    <definedName name="Issue?">#REF!</definedName>
    <definedName name="Ratings">#REF!</definedName>
    <definedName name="REPORTE">#REF!</definedName>
    <definedName name="Resultados">(Títulosperiodo,NotasDebito)</definedName>
    <definedName name="SOX">#REF!</definedName>
    <definedName name="Suppor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7" i="15" l="1"/>
  <c r="N28" i="15"/>
  <c r="N26" i="15"/>
  <c r="O14" i="14"/>
  <c r="F16" i="13"/>
  <c r="C16" i="11"/>
</calcChain>
</file>

<file path=xl/sharedStrings.xml><?xml version="1.0" encoding="utf-8"?>
<sst xmlns="http://schemas.openxmlformats.org/spreadsheetml/2006/main" count="266" uniqueCount="162">
  <si>
    <t>SECTOR</t>
  </si>
  <si>
    <t>CONTRATO</t>
  </si>
  <si>
    <t>VALOR</t>
  </si>
  <si>
    <t>NIT</t>
  </si>
  <si>
    <t>CONTRATISTA</t>
  </si>
  <si>
    <t>FECHA</t>
  </si>
  <si>
    <t>No CDR</t>
  </si>
  <si>
    <t>FIDUCIA</t>
  </si>
  <si>
    <t>FUENTE</t>
  </si>
  <si>
    <t>CODIGO INTERVENCION</t>
  </si>
  <si>
    <t>NOMBRE INTERVENCION</t>
  </si>
  <si>
    <t>CODIGO PRODUCTO</t>
  </si>
  <si>
    <t>NOMBRE PRODUCTO</t>
  </si>
  <si>
    <t>FECHA REG</t>
  </si>
  <si>
    <t>TIPO</t>
  </si>
  <si>
    <t>DETALLE</t>
  </si>
  <si>
    <t>CLASE DE CONTRATO</t>
  </si>
  <si>
    <t>SUBTIPO DE CONTRATO</t>
  </si>
  <si>
    <t>VIVIENDA</t>
  </si>
  <si>
    <t>FADAP</t>
  </si>
  <si>
    <t>MINHACIENDA</t>
  </si>
  <si>
    <t>9999929</t>
  </si>
  <si>
    <t>SOLUCIONES DE VIVIENDA ENTREGADAS</t>
  </si>
  <si>
    <t>INICIAL</t>
  </si>
  <si>
    <t>ASIGNADO INICIAL</t>
  </si>
  <si>
    <t>MOVIMIENTOS</t>
  </si>
  <si>
    <t>ASIGNADO FINAL</t>
  </si>
  <si>
    <t>CDR EXPEDIDOS</t>
  </si>
  <si>
    <t>SOLICITUD EN TRÁMITE</t>
  </si>
  <si>
    <t xml:space="preserve">CDR Total </t>
  </si>
  <si>
    <t>CONTROL DE RECURSOS CONTRATADOS</t>
  </si>
  <si>
    <t>Pagos</t>
  </si>
  <si>
    <t>SALDO ASIGNADO X CDR</t>
  </si>
  <si>
    <t>SALDO CDR X CONTRATAR</t>
  </si>
  <si>
    <t>Por Pagar</t>
  </si>
  <si>
    <t xml:space="preserve">FORMATO 
PAPELES  DE TRABAJO PRUEBAS DE AUDITORIA </t>
  </si>
  <si>
    <t>Elaboró: DIANA PARRA  /AUDITOR FINANCIERO</t>
  </si>
  <si>
    <t>Fecha:</t>
  </si>
  <si>
    <t xml:space="preserve">Revisó: SEGUNDO SOLANO / DIRECTOR </t>
  </si>
  <si>
    <t xml:space="preserve">FONDO ADAPTACION </t>
  </si>
  <si>
    <t>Auditoría Técnica Integral Preventiva (ATIP)</t>
  </si>
  <si>
    <t xml:space="preserve">SECTOR O MACROPROYECTO </t>
  </si>
  <si>
    <t>Departamento</t>
  </si>
  <si>
    <t xml:space="preserve">Municipio </t>
  </si>
  <si>
    <t xml:space="preserve">Nombre del Proyecto </t>
  </si>
  <si>
    <t>Código único de intervención</t>
  </si>
  <si>
    <t xml:space="preserve">Eestado Proyecto en Fecha Auditoria </t>
  </si>
  <si>
    <t>PROCESO JUDICIAL / PROCESO ADMINISTRATIVO SANCIONATORIO</t>
  </si>
  <si>
    <t xml:space="preserve">Tipo de Auditoría </t>
  </si>
  <si>
    <t xml:space="preserve">DOCUMENTAL </t>
  </si>
  <si>
    <t xml:space="preserve">CAMPO Y DOCUMENTAL </t>
  </si>
  <si>
    <t>Marcas de Auditoría (Fuentes de Información)</t>
  </si>
  <si>
    <t>Excepciones y Deficiencias (breve descripción de las situaciones evidenciadas)</t>
  </si>
  <si>
    <t>N1</t>
  </si>
  <si>
    <t>☑</t>
  </si>
  <si>
    <t>Z1</t>
  </si>
  <si>
    <t>N2</t>
  </si>
  <si>
    <t>∑</t>
  </si>
  <si>
    <t>Z2</t>
  </si>
  <si>
    <t>NX</t>
  </si>
  <si>
    <t>x</t>
  </si>
  <si>
    <t>ZX</t>
  </si>
  <si>
    <t>Selección de la Muestra</t>
  </si>
  <si>
    <t>Aplica Selección de Muestras</t>
  </si>
  <si>
    <t xml:space="preserve"> </t>
  </si>
  <si>
    <t>Método utilizado para determinar el tamaño:</t>
  </si>
  <si>
    <t xml:space="preserve">Metodologia presentada por JAHV MCGREGOR </t>
  </si>
  <si>
    <t>Criterio de selección (Aleatorio / Materialidad)</t>
  </si>
  <si>
    <t xml:space="preserve">Aleatorio </t>
  </si>
  <si>
    <t xml:space="preserve">Población </t>
  </si>
  <si>
    <t xml:space="preserve">Nivel de Confianza  y Margen de Error </t>
  </si>
  <si>
    <t xml:space="preserve">Muestra Seleccionada </t>
  </si>
  <si>
    <t>Evidencia de la determinación del tamaño de la muestra</t>
  </si>
  <si>
    <t>Evidencia de la utilización del criterio de selección</t>
  </si>
  <si>
    <t>N/A</t>
  </si>
  <si>
    <t xml:space="preserve">Analisis de la muestra </t>
  </si>
  <si>
    <t>Desarrollo de la Prueba de Auditoría</t>
  </si>
  <si>
    <t xml:space="preserve">Se va registrando cada uno de los puntos a verificar según plan de trabajo  individual </t>
  </si>
  <si>
    <t xml:space="preserve">1.Solicitar Información financiera del proyecto objeto de auditoria </t>
  </si>
  <si>
    <t xml:space="preserve">2.Solcitar auxiliar detallado por tercero </t>
  </si>
  <si>
    <t xml:space="preserve">3.Verificar el estado de la ejecución presupuestal </t>
  </si>
  <si>
    <t>Conclusiones</t>
  </si>
  <si>
    <t>Recomendaciones</t>
  </si>
  <si>
    <t>[Incluir por cada tema concluido en la prueba - Si Aplica]</t>
  </si>
  <si>
    <t xml:space="preserve">RTA // Mediante correo se solicitó la información </t>
  </si>
  <si>
    <t>P-T  Alban nariño '!A1</t>
  </si>
  <si>
    <t>LA GUAJIRA</t>
  </si>
  <si>
    <t>MAICAO</t>
  </si>
  <si>
    <t>8-187-1-0619</t>
  </si>
  <si>
    <t>BANCO AGRARIO</t>
  </si>
  <si>
    <t>187-0619-VIVIENDA LA GUAJIRA-MAICAO-V2</t>
  </si>
  <si>
    <t>CONTRATOS DE TERCEROS</t>
  </si>
  <si>
    <t>NORMAL</t>
  </si>
  <si>
    <t>2016-03-17</t>
  </si>
  <si>
    <t>900952479</t>
  </si>
  <si>
    <t>CONSORCIO VIVIENDAS MAICAO</t>
  </si>
  <si>
    <t>1431</t>
  </si>
  <si>
    <t>2013-C-0010-16-V0039</t>
  </si>
  <si>
    <t>2016-06-10</t>
  </si>
  <si>
    <t>EL CONTRATISTA SE OBLIGA CON COMFAGUAJIRA A EJECUTAR LA RECONSTRUCCION EN SITIO DE CUARENTA Y CUATRO (44) VIVIENDAS RURALES DISPERSAS, A PRECIO GLOBAL FIJO, EN EL MUNICIPIO DE MAICAO- LA GUAJIRA, PLAN DE INTERVENCION LA FRONTERA 6-011, LAS CUALES CONSTARA</t>
  </si>
  <si>
    <t>1760</t>
  </si>
  <si>
    <r>
      <t>ANÁLISIS EVALUACIÓN FINANCIERA </t>
    </r>
    <r>
      <rPr>
        <sz val="9"/>
        <color rgb="FFFFFFFF"/>
        <rFont val="Arial"/>
        <family val="2"/>
      </rPr>
      <t> </t>
    </r>
  </si>
  <si>
    <r>
      <t>TEMAS REVISADOS</t>
    </r>
    <r>
      <rPr>
        <sz val="9"/>
        <color rgb="FFFFFFFF"/>
        <rFont val="Arial"/>
        <family val="2"/>
      </rPr>
      <t> </t>
    </r>
  </si>
  <si>
    <r>
      <t>RESULTADO OBTENIDO </t>
    </r>
    <r>
      <rPr>
        <sz val="9"/>
        <color rgb="FFFFFFFF"/>
        <rFont val="Arial"/>
        <family val="2"/>
      </rPr>
      <t> </t>
    </r>
  </si>
  <si>
    <r>
      <t>GENERA OPORT. DE MEJORA</t>
    </r>
    <r>
      <rPr>
        <sz val="9"/>
        <rFont val="Arial"/>
        <family val="2"/>
      </rPr>
      <t> </t>
    </r>
  </si>
  <si>
    <r>
      <t>SI</t>
    </r>
    <r>
      <rPr>
        <sz val="9"/>
        <color rgb="FFFFFFFF"/>
        <rFont val="Arial"/>
        <family val="2"/>
      </rPr>
      <t> </t>
    </r>
  </si>
  <si>
    <r>
      <t>NO</t>
    </r>
    <r>
      <rPr>
        <sz val="9"/>
        <color rgb="FFFFFFFF"/>
        <rFont val="Arial"/>
        <family val="2"/>
      </rPr>
      <t> </t>
    </r>
  </si>
  <si>
    <t>8-187-1-0619-019</t>
  </si>
  <si>
    <t>187-0619-VIVIENDA MAICAO-LA FRONTERA  6-011-V2</t>
  </si>
  <si>
    <t>RTA // Mediante comunicado JAHV 254</t>
  </si>
  <si>
    <t>CORTE A: 2025-12-31</t>
  </si>
  <si>
    <t xml:space="preserve">VALOR </t>
  </si>
  <si>
    <t>Fiducia</t>
  </si>
  <si>
    <t>Fuente</t>
  </si>
  <si>
    <t>Fecha de Generacion</t>
  </si>
  <si>
    <t>Fecha Efectiva de Pago</t>
  </si>
  <si>
    <t>Nit titular contrato</t>
  </si>
  <si>
    <t>Razon titular del contrato</t>
  </si>
  <si>
    <t>Nit beneficiario</t>
  </si>
  <si>
    <t>Razon beneficiario</t>
  </si>
  <si>
    <t>Numero IG</t>
  </si>
  <si>
    <t>Concepto</t>
  </si>
  <si>
    <t>Contrato</t>
  </si>
  <si>
    <t>ContratoC</t>
  </si>
  <si>
    <t>Sector</t>
  </si>
  <si>
    <t>CDR</t>
  </si>
  <si>
    <t>Valor</t>
  </si>
  <si>
    <t>No OP Fiducia</t>
  </si>
  <si>
    <t>Pagada</t>
  </si>
  <si>
    <t>Cod Intervencion</t>
  </si>
  <si>
    <t>Intervencion</t>
  </si>
  <si>
    <t>Cod Producto</t>
  </si>
  <si>
    <t>Producto</t>
  </si>
  <si>
    <t>Año</t>
  </si>
  <si>
    <t>900363738</t>
  </si>
  <si>
    <t>3224</t>
  </si>
  <si>
    <t/>
  </si>
  <si>
    <t>SI</t>
  </si>
  <si>
    <t>18853</t>
  </si>
  <si>
    <t>Segun Radicado R-2019-014512 y factura No. 1 del contrato No. 2013-C-0010-16-V0039, de acuerdo al informe de supervisión y cumplimiento anexo, debidamente certificado que respalda y autoriza el pago de esta con sus condiciones.</t>
  </si>
  <si>
    <t>VALOR TOTAL PAGADO</t>
  </si>
  <si>
    <t>Fuente: SIFA al 31/03/2026</t>
  </si>
  <si>
    <t>Elaboro: Diana Maria Cruz Cubillos - Contratista - Equipo de trabajo Gestión Financiera</t>
  </si>
  <si>
    <t>SOPORTES</t>
  </si>
  <si>
    <t>EJECUCIÓN PRESUPUESTAL</t>
  </si>
  <si>
    <t>EMPRESA FONDO ADAPTACION</t>
  </si>
  <si>
    <t>CORTE A</t>
  </si>
  <si>
    <t>31122025</t>
  </si>
  <si>
    <t>NOMBRE DEL PROYECTO   </t>
  </si>
  <si>
    <t>187-0619-VIVIENDA MAICAO- LA FRONTERA 6-011-V2 MAICAO GUAJIRA</t>
  </si>
  <si>
    <t>El FA y COMFAGUJIRA suscribieron el contrato 010 de 2013 el cual tiene como objeto Operador Zonal:
Comfaguajira se compromete con el FA a realizar las funciones de Operador Zonal del Programa Nacional de reubicación y reconstrucción de viviendas para la atención de hogares damnificados y/o localizados en zonas de alto riesgo no mitigable afectada por los eventos derivados del fenómeno de la niña 2010-2011” en el departamento de la Guajira de conformidad con las especificaciones estatales establecidas en el estudio previo.</t>
  </si>
  <si>
    <t xml:space="preserve">Contrato Principal </t>
  </si>
  <si>
    <t>Se identificó el 2013-C-0010-16-V0030, correspondiente al contrato de Obra No 116 de 2016 suscrito entre la CAJA DE COMPENSACION FAMILIAR COMFAGUAJIRA Y  CONSORCIO VIVIENDAS MAICAO 
COMFENALCO LA GUAJIRA dentro del plazo estipulado estructuró 66 planes de inversión en el marco del CONTRATO 2013- C-0010-16-V0030. Uno de estos planes fue la intervención 187-1-0619-VIVIENDA MAICAO LA FRONTERA 6-011-2, la COMFAGUAJIRA era la responsable  directa de la ejecución, entrega, y legalización de las viviendas, para los beneficiarios del FA por este motivo y teniendo en cuenta la autonomía para contratar la ejecución de los proyectos, COMFENALCO LA GUAJIRA  suscribió un subcontrato derivado de Obra 116 de 2016, con CONSORCIO VIVIENDAS MAICAO  en el cual el FA no tiene ningún vínculo contractual ni comercial con dicho contratista, No obstante conforme a los mecanismo de control   para el manejo de recursos, este contrato derivado fue registrado en el FA con el No 2013-C-0010-16-V0039, para transferencia de las soluciones de vivienda,
El contrato No 010 de 2013 suscrito en el FA y Comfa-Guajira finalizó el 5 de noviembre de 2019, con obligaciones pendientes entre otras 26 de las 32 viviendas del plan de intervención 8-187-619 VIVIENDA MAICAO LA FRONTERA 6-011-V2.
De acuerdo con lo informado por el Líder del proyecto EL FA con fecha del 22 de abril de 2021, el FA presentó acción judicial de controversias contractuales ante el contencioso administrativo, en el despacho tribunal Administrativo de la Guajira, con radicado No 44-001-23-40-000-2021-00003-1. La demanda fue administra mediante auto de 30 de abril de 2021.</t>
  </si>
  <si>
    <t>De acuerdo con lo registrado en el comunicado E-2026-01733, se identifica que el líder del proyecto informa que: “a la fecha de terminación del contrato No 010-2013, el plan de intervención 187-619 VIVIENDA MAICAO -LA FRONTERA  6-011, Según informe No 8, correspondiente al mes de diciembre de 2017, registraba un avance del 54%, sin viviendas terminadas.</t>
  </si>
  <si>
    <t xml:space="preserve">cuenta de cobro 004. anexo facturación, informe de intervención, </t>
  </si>
  <si>
    <t xml:space="preserve">Valor del Contrato </t>
  </si>
  <si>
    <t xml:space="preserve">anticipo </t>
  </si>
  <si>
    <t>Como resultado de las pruebas de auditoría, y de acuerdo con las validaciones realizadas se concluye:
1.	El FA suscribió contrato 2013-C-0010-16-V0039, correspondiente al contrato derivado de obra No 116 de 2016, suscrito entre COMFENALCO LA GUAJIRA  y CONSORCIO VIVIENDAS MAICAO.
2.	El contrato contó con CDR 1760 del 17-03-2016, por valor de $1.175.877.747  y 1431 del 2016-03-17 $110.000.000.00, para un valor total del contrato de  $1.285.877.747,00.
3.	De acuerdo con las verificaciones realizadas se identificaron pagos por valor de $479.755.616.oo, 
que representa el 37%, de ejecución presupuestal, quedando un saldo pendiente de $1.285.877.747.00.
4.	Se identifica que el primer pago obedece a un anticipo del 30% del valor del contrato según orden de pago No  3224, por valor de $ 385.763.324,10., girado el 31 de agosto de 2016. En seguimiento realizado se identificó que se amortizo el valor de $52.130.179.00, quedando un saldo pendiente por legalizar de $333.633.145.00, lo que representa el 86%; es importante precisar que en reunión de seguimiento del contrato de la ATIP el supervisor de la ATIP indicó no dejar oportunidad de mejora cuanto el contrato se encuentra en proceso judicial. Por lo cual se deja la recomendación para que se continue ejecutando las gestiones necesarias para lograr recuperar los dineros por concepto de anticipos girados no legalizados
5.	De acuerdo con lo informado por el Líder del proyecto EL FA con fecha del 22 de abril de 2021, el FA presentó acción judicial de controversias contractuales ante el contencioso administrativo,</t>
  </si>
  <si>
    <t>RTA // Mediante correo electronico se registro información.</t>
  </si>
  <si>
    <t xml:space="preserve">CONSULTA EN SIFA CUENTA OCNTABLE DE ANTICIPOS </t>
  </si>
  <si>
    <t>conclusión:</t>
  </si>
  <si>
    <t>Según reporte de la cuenta contable de anticipos al corte de abril 28 de 2026, para el tercero  CONSORCIO VIVIENDA MAICAO Identificado con NIT 90095479 presenta un saldo de anticipo pendinete de legalizar de $2,182,244,228.00, dentro de los cuales se encuentra el saldo del contrato de obra 116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</si>
</sst>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0.00"/>
  </numFmts>
  <fonts count="35" x14ac:knownFonts="1">
    <font>
      <sz val="11"/>
      <color theme="1"/>
      <name val="Aptos Narrow"/>
      <family val="2"/>
      <scheme val="minor"/>
    </font>
    <font>
      <sz val="11"/>
      <color theme="1"/>
      <name val="Aptos Narrow"/>
      <family val="2"/>
      <scheme val="minor"/>
    </font>
    <font>
      <b/>
      <sz val="11"/>
      <color theme="1"/>
      <name val="Aptos Narrow"/>
      <family val="2"/>
      <scheme val="minor"/>
    </font>
    <font>
      <u/>
      <sz val="11"/>
      <color theme="10"/>
      <name val="Aptos Narrow"/>
      <family val="2"/>
      <scheme val="minor"/>
    </font>
    <font>
      <sz val="10"/>
      <color rgb="FF000000"/>
      <name val="Aptos Narrow"/>
      <family val="2"/>
      <scheme val="minor"/>
    </font>
    <font>
      <sz val="16"/>
      <color theme="1"/>
      <name val="Arial"/>
      <family val="2"/>
    </font>
    <font>
      <sz val="16"/>
      <name val="Calibri"/>
      <family val="2"/>
    </font>
    <font>
      <b/>
      <sz val="16"/>
      <color rgb="FF000000"/>
      <name val="Aptos Narrow"/>
      <family val="2"/>
      <scheme val="minor"/>
    </font>
    <font>
      <sz val="10"/>
      <color theme="1"/>
      <name val="Arial"/>
      <family val="2"/>
    </font>
    <font>
      <sz val="10"/>
      <name val="Calibri"/>
      <family val="2"/>
    </font>
    <font>
      <b/>
      <sz val="10"/>
      <color theme="1"/>
      <name val="Arial"/>
      <family val="2"/>
    </font>
    <font>
      <b/>
      <sz val="8"/>
      <color theme="1"/>
      <name val="Arial"/>
      <family val="2"/>
    </font>
    <font>
      <b/>
      <sz val="12"/>
      <color rgb="FF000000"/>
      <name val="Aptos Narrow"/>
      <family val="2"/>
      <scheme val="minor"/>
    </font>
    <font>
      <b/>
      <sz val="12"/>
      <color theme="0"/>
      <name val="Arial"/>
      <family val="2"/>
    </font>
    <font>
      <b/>
      <sz val="10"/>
      <color rgb="FFFF0000"/>
      <name val="Arial"/>
      <family val="2"/>
    </font>
    <font>
      <sz val="16"/>
      <color rgb="FF00B050"/>
      <name val="Aptos Narrow"/>
      <family val="2"/>
    </font>
    <font>
      <sz val="16"/>
      <color rgb="FF00B050"/>
      <name val="Calibri"/>
      <family val="2"/>
    </font>
    <font>
      <b/>
      <sz val="12"/>
      <color rgb="FF7030A0"/>
      <name val="Aptos Narrow"/>
      <family val="2"/>
    </font>
    <font>
      <b/>
      <sz val="12"/>
      <color rgb="FF7030A0"/>
      <name val="Calibri"/>
      <family val="2"/>
    </font>
    <font>
      <sz val="12"/>
      <color theme="1"/>
      <name val="Arial"/>
      <family val="2"/>
    </font>
    <font>
      <sz val="12"/>
      <name val="Calibri"/>
      <family val="2"/>
    </font>
    <font>
      <u/>
      <sz val="10"/>
      <color theme="10"/>
      <name val="Aptos Narrow"/>
      <family val="2"/>
      <scheme val="minor"/>
    </font>
    <font>
      <b/>
      <sz val="10"/>
      <color rgb="FF002060"/>
      <name val="Arial"/>
      <family val="2"/>
    </font>
    <font>
      <b/>
      <sz val="10"/>
      <color rgb="FF002060"/>
      <name val="Aptos Narrow"/>
      <family val="2"/>
      <scheme val="minor"/>
    </font>
    <font>
      <sz val="10"/>
      <name val="Arial"/>
      <family val="2"/>
    </font>
    <font>
      <b/>
      <sz val="10"/>
      <color rgb="FFAEABAB"/>
      <name val="Arial"/>
      <family val="2"/>
    </font>
    <font>
      <b/>
      <sz val="9"/>
      <color rgb="FFFFFFFF"/>
      <name val="Arial"/>
      <family val="2"/>
    </font>
    <font>
      <sz val="9"/>
      <color rgb="FF000000"/>
      <name val="Arial"/>
      <family val="2"/>
    </font>
    <font>
      <sz val="9"/>
      <name val="Arial"/>
      <family val="2"/>
    </font>
    <font>
      <sz val="9"/>
      <color rgb="FFFFFFFF"/>
      <name val="Arial"/>
      <family val="2"/>
    </font>
    <font>
      <b/>
      <sz val="9"/>
      <name val="Arial"/>
      <family val="2"/>
    </font>
    <font>
      <b/>
      <sz val="11"/>
      <color theme="0"/>
      <name val="Aptos Narrow"/>
      <family val="2"/>
      <scheme val="minor"/>
    </font>
    <font>
      <sz val="11"/>
      <color theme="0"/>
      <name val="Aptos Narrow"/>
      <family val="2"/>
      <scheme val="minor"/>
    </font>
    <font>
      <b/>
      <sz val="11"/>
      <color theme="2" tint="-0.89999084444715716"/>
      <name val="Aptos Narrow"/>
      <family val="2"/>
      <scheme val="minor"/>
    </font>
    <font>
      <sz val="12"/>
      <color theme="1"/>
      <name val="Aptos"/>
      <family val="2"/>
    </font>
  </fonts>
  <fills count="11">
    <fill>
      <patternFill patternType="none"/>
    </fill>
    <fill>
      <patternFill patternType="gray125"/>
    </fill>
    <fill>
      <patternFill patternType="solid">
        <fgColor rgb="FF44546A"/>
        <bgColor rgb="FF44546A"/>
      </patternFill>
    </fill>
    <fill>
      <patternFill patternType="solid">
        <fgColor rgb="FF9CC2E5"/>
        <bgColor rgb="FF9CC2E5"/>
      </patternFill>
    </fill>
    <fill>
      <patternFill patternType="solid">
        <fgColor rgb="FF244061"/>
        <bgColor indexed="64"/>
      </patternFill>
    </fill>
    <fill>
      <patternFill patternType="solid">
        <fgColor rgb="FF365F91"/>
        <bgColor indexed="64"/>
      </patternFill>
    </fill>
    <fill>
      <patternFill patternType="solid">
        <fgColor rgb="FF92CDDC"/>
        <bgColor indexed="64"/>
      </patternFill>
    </fill>
    <fill>
      <patternFill patternType="solid">
        <fgColor rgb="FFFF0000"/>
        <bgColor indexed="64"/>
      </patternFill>
    </fill>
    <fill>
      <patternFill patternType="solid">
        <fgColor rgb="FF00B050"/>
        <bgColor indexed="64"/>
      </patternFill>
    </fill>
    <fill>
      <patternFill patternType="solid">
        <fgColor theme="8" tint="0.59999389629810485"/>
        <bgColor indexed="64"/>
      </patternFill>
    </fill>
    <fill>
      <patternFill patternType="solid">
        <fgColor rgb="FF00206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thin">
        <color rgb="FF000000"/>
      </top>
      <bottom/>
      <diagonal/>
    </border>
    <border>
      <left/>
      <right style="thin">
        <color rgb="FF000000"/>
      </right>
      <top style="thin">
        <color rgb="FF000000"/>
      </top>
      <bottom/>
      <diagonal/>
    </border>
    <border>
      <left style="double">
        <color rgb="FF000000"/>
      </left>
      <right/>
      <top style="thin">
        <color rgb="FF000000"/>
      </top>
      <bottom style="thin">
        <color rgb="FF000000"/>
      </bottom>
      <diagonal/>
    </border>
    <border>
      <left/>
      <right style="double">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thin">
        <color rgb="FF000000"/>
      </left>
      <right style="medium">
        <color rgb="FF000000"/>
      </right>
      <top style="medium">
        <color rgb="FF000000"/>
      </top>
      <bottom/>
      <diagonal/>
    </border>
    <border>
      <left/>
      <right style="thin">
        <color rgb="FF000000"/>
      </right>
      <top style="medium">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indexed="64"/>
      </left>
      <right style="thin">
        <color indexed="64"/>
      </right>
      <top/>
      <bottom/>
      <diagonal/>
    </border>
    <border>
      <left style="thin">
        <color rgb="FF000000"/>
      </left>
      <right style="medium">
        <color indexed="64"/>
      </right>
      <top style="thin">
        <color rgb="FF000000"/>
      </top>
      <bottom style="thin">
        <color rgb="FF000000"/>
      </bottom>
      <diagonal/>
    </border>
  </borders>
  <cellStyleXfs count="10">
    <xf numFmtId="0" fontId="0" fillId="0" borderId="0"/>
    <xf numFmtId="43" fontId="1" fillId="0" borderId="0" applyFont="0" applyFill="0" applyBorder="0" applyAlignment="0" applyProtection="0"/>
    <xf numFmtId="0" fontId="3" fillId="0" borderId="0" applyNumberFormat="0" applyFill="0" applyBorder="0" applyAlignment="0" applyProtection="0"/>
    <xf numFmtId="0" fontId="4" fillId="0" borderId="0"/>
    <xf numFmtId="0" fontId="21" fillId="0" borderId="0" applyNumberForma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44" fontId="1" fillId="0" borderId="0" applyFont="0" applyFill="0" applyBorder="0" applyAlignment="0" applyProtection="0"/>
  </cellStyleXfs>
  <cellXfs count="174">
    <xf numFmtId="0" fontId="0" fillId="0" borderId="0" xfId="0"/>
    <xf numFmtId="43" fontId="0" fillId="0" borderId="0" xfId="1" applyFont="1"/>
    <xf numFmtId="164" fontId="0" fillId="0" borderId="0" xfId="0" applyNumberFormat="1"/>
    <xf numFmtId="0" fontId="2" fillId="0" borderId="0" xfId="0" applyFont="1"/>
    <xf numFmtId="0" fontId="4" fillId="0" borderId="0" xfId="3"/>
    <xf numFmtId="0" fontId="8" fillId="0" borderId="2" xfId="3" applyFont="1" applyBorder="1"/>
    <xf numFmtId="0" fontId="8" fillId="0" borderId="3" xfId="3" applyFont="1" applyBorder="1"/>
    <xf numFmtId="0" fontId="9" fillId="0" borderId="3" xfId="3" applyFont="1" applyBorder="1"/>
    <xf numFmtId="0" fontId="9" fillId="0" borderId="4" xfId="3" applyFont="1" applyBorder="1"/>
    <xf numFmtId="0" fontId="8" fillId="0" borderId="5" xfId="3" applyFont="1" applyBorder="1"/>
    <xf numFmtId="0" fontId="8" fillId="0" borderId="6" xfId="3" applyFont="1" applyBorder="1"/>
    <xf numFmtId="0" fontId="9" fillId="0" borderId="6" xfId="3" applyFont="1" applyBorder="1"/>
    <xf numFmtId="0" fontId="9" fillId="0" borderId="7" xfId="3" applyFont="1" applyBorder="1"/>
    <xf numFmtId="0" fontId="8" fillId="0" borderId="8" xfId="3" applyFont="1" applyBorder="1"/>
    <xf numFmtId="0" fontId="10" fillId="0" borderId="0" xfId="3" applyFont="1" applyAlignment="1">
      <alignment vertical="center"/>
    </xf>
    <xf numFmtId="0" fontId="11" fillId="0" borderId="0" xfId="3" applyFont="1" applyAlignment="1">
      <alignment vertical="center"/>
    </xf>
    <xf numFmtId="0" fontId="14" fillId="0" borderId="32" xfId="3" applyFont="1" applyBorder="1" applyAlignment="1">
      <alignment horizontal="center" vertical="top"/>
    </xf>
    <xf numFmtId="0" fontId="8" fillId="0" borderId="0" xfId="3" applyFont="1"/>
    <xf numFmtId="0" fontId="14" fillId="0" borderId="33" xfId="3" applyFont="1" applyBorder="1" applyAlignment="1">
      <alignment horizontal="center"/>
    </xf>
    <xf numFmtId="0" fontId="14" fillId="0" borderId="33" xfId="3" applyFont="1" applyBorder="1" applyAlignment="1">
      <alignment horizontal="center" vertical="top"/>
    </xf>
    <xf numFmtId="0" fontId="8" fillId="0" borderId="12" xfId="3" applyFont="1" applyBorder="1"/>
    <xf numFmtId="0" fontId="8" fillId="0" borderId="13" xfId="3" applyFont="1" applyBorder="1"/>
    <xf numFmtId="0" fontId="25" fillId="0" borderId="12" xfId="3" applyFont="1" applyBorder="1"/>
    <xf numFmtId="0" fontId="8" fillId="0" borderId="14" xfId="3" applyFont="1" applyBorder="1"/>
    <xf numFmtId="0" fontId="8" fillId="0" borderId="15" xfId="3" applyFont="1" applyBorder="1"/>
    <xf numFmtId="43" fontId="1" fillId="0" borderId="0" xfId="1"/>
    <xf numFmtId="43" fontId="0" fillId="0" borderId="0" xfId="0" applyNumberFormat="1"/>
    <xf numFmtId="0" fontId="26" fillId="7" borderId="45" xfId="0" applyFont="1" applyFill="1" applyBorder="1" applyAlignment="1">
      <alignment horizontal="center" vertical="center" wrapText="1"/>
    </xf>
    <xf numFmtId="0" fontId="28" fillId="0" borderId="45" xfId="0" applyFont="1" applyBorder="1" applyAlignment="1">
      <alignment horizontal="justify" vertical="center" wrapText="1"/>
    </xf>
    <xf numFmtId="0" fontId="27" fillId="0" borderId="45" xfId="0" applyFont="1" applyBorder="1" applyAlignment="1">
      <alignment horizontal="left" vertical="center" wrapText="1"/>
    </xf>
    <xf numFmtId="0" fontId="28" fillId="0" borderId="48" xfId="0" applyFont="1" applyBorder="1" applyAlignment="1">
      <alignment horizontal="justify" vertical="center" wrapText="1"/>
    </xf>
    <xf numFmtId="0" fontId="28" fillId="0" borderId="47" xfId="0" applyFont="1" applyBorder="1" applyAlignment="1">
      <alignment horizontal="justify" vertical="center" wrapText="1"/>
    </xf>
    <xf numFmtId="0" fontId="26" fillId="8" borderId="52" xfId="0" applyFont="1" applyFill="1" applyBorder="1" applyAlignment="1">
      <alignment horizontal="center" vertical="center" wrapText="1"/>
    </xf>
    <xf numFmtId="0" fontId="27" fillId="0" borderId="53" xfId="0" applyFont="1" applyBorder="1" applyAlignment="1">
      <alignment horizontal="justify" vertical="center" wrapText="1"/>
    </xf>
    <xf numFmtId="0" fontId="27" fillId="0" borderId="52" xfId="0" applyFont="1" applyBorder="1" applyAlignment="1">
      <alignment horizontal="center" vertical="center" wrapText="1"/>
    </xf>
    <xf numFmtId="0" fontId="33" fillId="9" borderId="0" xfId="0" applyFont="1" applyFill="1"/>
    <xf numFmtId="0" fontId="32" fillId="10" borderId="0" xfId="0" applyFont="1" applyFill="1"/>
    <xf numFmtId="43" fontId="32" fillId="10" borderId="0" xfId="1" applyFont="1" applyFill="1"/>
    <xf numFmtId="0" fontId="0" fillId="0" borderId="1" xfId="0" applyBorder="1"/>
    <xf numFmtId="0" fontId="2" fillId="0" borderId="1" xfId="0" applyFont="1" applyBorder="1"/>
    <xf numFmtId="43" fontId="0" fillId="0" borderId="1" xfId="1" applyFont="1" applyBorder="1"/>
    <xf numFmtId="0" fontId="31" fillId="10" borderId="1" xfId="0" applyFont="1" applyFill="1" applyBorder="1" applyAlignment="1">
      <alignment horizontal="center" vertical="center"/>
    </xf>
    <xf numFmtId="43" fontId="31" fillId="10" borderId="1" xfId="0" applyNumberFormat="1" applyFont="1" applyFill="1" applyBorder="1"/>
    <xf numFmtId="44" fontId="0" fillId="0" borderId="1" xfId="9" applyFont="1" applyBorder="1"/>
    <xf numFmtId="14" fontId="0" fillId="0" borderId="1" xfId="0" applyNumberFormat="1" applyBorder="1"/>
    <xf numFmtId="44" fontId="2" fillId="0" borderId="1" xfId="0" applyNumberFormat="1" applyFont="1" applyBorder="1"/>
    <xf numFmtId="0" fontId="0" fillId="0" borderId="57" xfId="0" applyBorder="1"/>
    <xf numFmtId="0" fontId="34" fillId="0" borderId="58" xfId="0" applyFont="1" applyBorder="1" applyAlignment="1">
      <alignment horizontal="justify" vertical="center" wrapText="1"/>
    </xf>
    <xf numFmtId="0" fontId="34" fillId="0" borderId="22" xfId="0" applyFont="1" applyBorder="1" applyAlignment="1">
      <alignment horizontal="justify" vertical="center" wrapText="1"/>
    </xf>
    <xf numFmtId="9" fontId="0" fillId="0" borderId="0" xfId="0" applyNumberFormat="1"/>
    <xf numFmtId="0" fontId="5" fillId="0" borderId="1" xfId="3" applyFont="1" applyBorder="1" applyAlignment="1">
      <alignment horizontal="center" vertical="center" wrapText="1"/>
    </xf>
    <xf numFmtId="0" fontId="6" fillId="0" borderId="1" xfId="3" applyFont="1" applyBorder="1" applyAlignment="1">
      <alignment vertical="center"/>
    </xf>
    <xf numFmtId="0" fontId="7" fillId="0" borderId="1" xfId="3" applyFont="1" applyBorder="1" applyAlignment="1">
      <alignment horizontal="center" vertical="center" wrapText="1"/>
    </xf>
    <xf numFmtId="0" fontId="7" fillId="0" borderId="1" xfId="3" applyFont="1" applyBorder="1" applyAlignment="1">
      <alignment horizontal="center" vertical="center"/>
    </xf>
    <xf numFmtId="0" fontId="4" fillId="0" borderId="1" xfId="3" applyBorder="1" applyAlignment="1">
      <alignment horizontal="center"/>
    </xf>
    <xf numFmtId="14" fontId="8" fillId="0" borderId="3" xfId="3" applyNumberFormat="1" applyFont="1" applyBorder="1"/>
    <xf numFmtId="0" fontId="9" fillId="0" borderId="4" xfId="3" applyFont="1" applyBorder="1"/>
    <xf numFmtId="14" fontId="8" fillId="0" borderId="6" xfId="3" applyNumberFormat="1" applyFont="1" applyBorder="1"/>
    <xf numFmtId="0" fontId="9" fillId="0" borderId="7" xfId="3" applyFont="1" applyBorder="1"/>
    <xf numFmtId="0" fontId="8" fillId="0" borderId="10" xfId="3" applyFont="1" applyBorder="1" applyAlignment="1">
      <alignment horizontal="left" wrapText="1"/>
    </xf>
    <xf numFmtId="0" fontId="13" fillId="2" borderId="42" xfId="3" applyFont="1" applyFill="1" applyBorder="1" applyAlignment="1">
      <alignment horizontal="center"/>
    </xf>
    <xf numFmtId="0" fontId="9" fillId="0" borderId="43" xfId="3" applyFont="1" applyBorder="1"/>
    <xf numFmtId="0" fontId="9" fillId="0" borderId="44" xfId="3" applyFont="1" applyBorder="1"/>
    <xf numFmtId="0" fontId="24" fillId="0" borderId="12" xfId="3" applyFont="1" applyBorder="1" applyAlignment="1">
      <alignment horizontal="left" vertical="top" wrapText="1"/>
    </xf>
    <xf numFmtId="0" fontId="24" fillId="0" borderId="0" xfId="3" applyFont="1" applyAlignment="1">
      <alignment horizontal="left" vertical="top" wrapText="1"/>
    </xf>
    <xf numFmtId="0" fontId="24" fillId="0" borderId="13" xfId="3" applyFont="1" applyBorder="1" applyAlignment="1">
      <alignment horizontal="left" vertical="top" wrapText="1"/>
    </xf>
    <xf numFmtId="0" fontId="4" fillId="0" borderId="12" xfId="3" applyBorder="1" applyAlignment="1">
      <alignment horizontal="left" vertical="top" wrapText="1"/>
    </xf>
    <xf numFmtId="0" fontId="4" fillId="0" borderId="0" xfId="3" applyAlignment="1">
      <alignment horizontal="left" vertical="top" wrapText="1"/>
    </xf>
    <xf numFmtId="0" fontId="4" fillId="0" borderId="13" xfId="3" applyBorder="1" applyAlignment="1">
      <alignment horizontal="left" vertical="top" wrapText="1"/>
    </xf>
    <xf numFmtId="0" fontId="4" fillId="0" borderId="8" xfId="3" applyBorder="1" applyAlignment="1">
      <alignment horizontal="left" vertical="top" wrapText="1"/>
    </xf>
    <xf numFmtId="0" fontId="4" fillId="0" borderId="14" xfId="3" applyBorder="1" applyAlignment="1">
      <alignment horizontal="left" vertical="top" wrapText="1"/>
    </xf>
    <xf numFmtId="0" fontId="4" fillId="0" borderId="15" xfId="3" applyBorder="1" applyAlignment="1">
      <alignment horizontal="left" vertical="top" wrapText="1"/>
    </xf>
    <xf numFmtId="0" fontId="22" fillId="0" borderId="12" xfId="3" applyFont="1" applyBorder="1" applyAlignment="1">
      <alignment horizontal="left" vertical="top" wrapText="1"/>
    </xf>
    <xf numFmtId="0" fontId="22" fillId="0" borderId="0" xfId="3" applyFont="1" applyAlignment="1">
      <alignment horizontal="left" vertical="top" wrapText="1"/>
    </xf>
    <xf numFmtId="0" fontId="22" fillId="0" borderId="13" xfId="3" applyFont="1" applyBorder="1" applyAlignment="1">
      <alignment horizontal="left" vertical="top" wrapText="1"/>
    </xf>
    <xf numFmtId="0" fontId="8" fillId="0" borderId="12" xfId="3" applyFont="1" applyBorder="1" applyAlignment="1">
      <alignment horizontal="justify" vertical="top" wrapText="1"/>
    </xf>
    <xf numFmtId="0" fontId="8" fillId="0" borderId="0" xfId="3" applyFont="1" applyAlignment="1">
      <alignment horizontal="justify" vertical="top" wrapText="1"/>
    </xf>
    <xf numFmtId="0" fontId="8" fillId="0" borderId="13" xfId="3" applyFont="1" applyBorder="1" applyAlignment="1">
      <alignment horizontal="justify" vertical="top" wrapText="1"/>
    </xf>
    <xf numFmtId="0" fontId="3" fillId="0" borderId="12" xfId="2" quotePrefix="1" applyBorder="1" applyAlignment="1">
      <alignment horizontal="center" vertical="top" wrapText="1"/>
    </xf>
    <xf numFmtId="0" fontId="3" fillId="0" borderId="0" xfId="2" applyBorder="1" applyAlignment="1">
      <alignment horizontal="center" vertical="top" wrapText="1"/>
    </xf>
    <xf numFmtId="0" fontId="3" fillId="0" borderId="13" xfId="2" applyBorder="1" applyAlignment="1">
      <alignment horizontal="center" vertical="top" wrapText="1"/>
    </xf>
    <xf numFmtId="0" fontId="8" fillId="0" borderId="12" xfId="3" applyFont="1" applyBorder="1" applyAlignment="1">
      <alignment horizontal="left" vertical="top" wrapText="1"/>
    </xf>
    <xf numFmtId="0" fontId="22" fillId="0" borderId="8" xfId="3" applyFont="1" applyBorder="1" applyAlignment="1">
      <alignment horizontal="left" wrapText="1"/>
    </xf>
    <xf numFmtId="0" fontId="22" fillId="0" borderId="14" xfId="3" applyFont="1" applyBorder="1" applyAlignment="1">
      <alignment horizontal="left" wrapText="1"/>
    </xf>
    <xf numFmtId="0" fontId="22" fillId="0" borderId="15" xfId="3" applyFont="1" applyBorder="1" applyAlignment="1">
      <alignment horizontal="left" wrapText="1"/>
    </xf>
    <xf numFmtId="0" fontId="8" fillId="0" borderId="0" xfId="3" applyFont="1" applyAlignment="1">
      <alignment horizontal="left" vertical="top" wrapText="1"/>
    </xf>
    <xf numFmtId="0" fontId="8" fillId="0" borderId="13" xfId="3" applyFont="1" applyBorder="1" applyAlignment="1">
      <alignment horizontal="left" vertical="top" wrapText="1"/>
    </xf>
    <xf numFmtId="0" fontId="22" fillId="0" borderId="9" xfId="3" applyFont="1" applyBorder="1" applyAlignment="1">
      <alignment horizontal="left" vertical="center" wrapText="1"/>
    </xf>
    <xf numFmtId="0" fontId="23" fillId="0" borderId="10" xfId="3" applyFont="1" applyBorder="1" applyAlignment="1">
      <alignment horizontal="left" vertical="center" wrapText="1"/>
    </xf>
    <xf numFmtId="0" fontId="23" fillId="0" borderId="11" xfId="3" applyFont="1" applyBorder="1" applyAlignment="1">
      <alignment horizontal="left" vertical="center" wrapText="1"/>
    </xf>
    <xf numFmtId="0" fontId="10" fillId="3" borderId="36" xfId="3" applyFont="1" applyFill="1" applyBorder="1" applyAlignment="1">
      <alignment horizontal="center" vertical="center" wrapText="1"/>
    </xf>
    <xf numFmtId="0" fontId="9" fillId="0" borderId="24" xfId="3" applyFont="1" applyBorder="1"/>
    <xf numFmtId="0" fontId="9" fillId="0" borderId="22" xfId="3" applyFont="1" applyBorder="1"/>
    <xf numFmtId="0" fontId="10" fillId="3" borderId="23" xfId="3" applyFont="1" applyFill="1" applyBorder="1" applyAlignment="1">
      <alignment horizontal="center" vertical="center" wrapText="1"/>
    </xf>
    <xf numFmtId="0" fontId="9" fillId="0" borderId="37" xfId="3" applyFont="1" applyBorder="1"/>
    <xf numFmtId="0" fontId="8" fillId="0" borderId="23" xfId="3" applyFont="1" applyBorder="1" applyAlignment="1">
      <alignment horizontal="center" vertical="center" wrapText="1"/>
    </xf>
    <xf numFmtId="0" fontId="9" fillId="0" borderId="24" xfId="3" applyFont="1" applyBorder="1" applyAlignment="1">
      <alignment horizontal="center" vertical="center"/>
    </xf>
    <xf numFmtId="0" fontId="9" fillId="0" borderId="25" xfId="3" applyFont="1" applyBorder="1" applyAlignment="1">
      <alignment horizontal="center" vertical="center"/>
    </xf>
    <xf numFmtId="0" fontId="10" fillId="3" borderId="2" xfId="3" applyFont="1" applyFill="1" applyBorder="1" applyAlignment="1">
      <alignment horizontal="center"/>
    </xf>
    <xf numFmtId="0" fontId="9" fillId="0" borderId="3" xfId="3" applyFont="1" applyBorder="1"/>
    <xf numFmtId="0" fontId="9" fillId="0" borderId="38" xfId="3" applyFont="1" applyBorder="1"/>
    <xf numFmtId="0" fontId="10" fillId="3" borderId="39" xfId="3" applyFont="1" applyFill="1" applyBorder="1" applyAlignment="1">
      <alignment horizontal="center"/>
    </xf>
    <xf numFmtId="0" fontId="8" fillId="0" borderId="5" xfId="3" applyFont="1" applyBorder="1" applyAlignment="1">
      <alignment horizontal="center" vertical="center"/>
    </xf>
    <xf numFmtId="0" fontId="9" fillId="0" borderId="6" xfId="3" applyFont="1" applyBorder="1" applyAlignment="1">
      <alignment vertical="center"/>
    </xf>
    <xf numFmtId="0" fontId="9" fillId="0" borderId="40" xfId="3" applyFont="1" applyBorder="1" applyAlignment="1">
      <alignment vertical="center"/>
    </xf>
    <xf numFmtId="0" fontId="21" fillId="0" borderId="41" xfId="4" applyBorder="1" applyAlignment="1">
      <alignment horizontal="center" vertical="center"/>
    </xf>
    <xf numFmtId="0" fontId="21" fillId="0" borderId="6" xfId="4" applyBorder="1" applyAlignment="1">
      <alignment vertical="center"/>
    </xf>
    <xf numFmtId="0" fontId="21" fillId="0" borderId="7" xfId="4" applyBorder="1" applyAlignment="1">
      <alignment vertical="center"/>
    </xf>
    <xf numFmtId="0" fontId="8" fillId="0" borderId="34" xfId="3" applyFont="1" applyBorder="1" applyAlignment="1">
      <alignment horizontal="left" vertical="center" wrapText="1"/>
    </xf>
    <xf numFmtId="0" fontId="9" fillId="0" borderId="27" xfId="3" applyFont="1" applyBorder="1"/>
    <xf numFmtId="0" fontId="9" fillId="0" borderId="35" xfId="3" applyFont="1" applyBorder="1"/>
    <xf numFmtId="0" fontId="8" fillId="0" borderId="26" xfId="3" applyFont="1" applyBorder="1" applyAlignment="1">
      <alignment horizontal="center" vertical="center" wrapText="1"/>
    </xf>
    <xf numFmtId="0" fontId="9" fillId="0" borderId="27" xfId="3" applyFont="1" applyBorder="1" applyAlignment="1">
      <alignment horizontal="center" vertical="center"/>
    </xf>
    <xf numFmtId="0" fontId="9" fillId="0" borderId="28" xfId="3" applyFont="1" applyBorder="1" applyAlignment="1">
      <alignment horizontal="center" vertical="center"/>
    </xf>
    <xf numFmtId="0" fontId="15" fillId="0" borderId="23" xfId="3" applyFont="1" applyBorder="1" applyAlignment="1">
      <alignment horizontal="center" vertical="center" wrapText="1"/>
    </xf>
    <xf numFmtId="0" fontId="16" fillId="0" borderId="24" xfId="3" applyFont="1" applyBorder="1" applyAlignment="1">
      <alignment horizontal="center" vertical="center"/>
    </xf>
    <xf numFmtId="0" fontId="16" fillId="0" borderId="25" xfId="3" applyFont="1" applyBorder="1" applyAlignment="1">
      <alignment horizontal="center" vertical="center"/>
    </xf>
    <xf numFmtId="0" fontId="17" fillId="0" borderId="23" xfId="3" applyFont="1" applyBorder="1" applyAlignment="1">
      <alignment horizontal="center" vertical="center" wrapText="1"/>
    </xf>
    <xf numFmtId="0" fontId="18" fillId="0" borderId="24" xfId="3" applyFont="1" applyBorder="1" applyAlignment="1">
      <alignment horizontal="center" vertical="center"/>
    </xf>
    <xf numFmtId="0" fontId="18" fillId="0" borderId="25" xfId="3" applyFont="1" applyBorder="1" applyAlignment="1">
      <alignment horizontal="center" vertical="center"/>
    </xf>
    <xf numFmtId="0" fontId="19" fillId="0" borderId="23" xfId="3" applyFont="1" applyBorder="1" applyAlignment="1">
      <alignment horizontal="center" vertical="center" wrapText="1"/>
    </xf>
    <xf numFmtId="0" fontId="20" fillId="0" borderId="24" xfId="3" applyFont="1" applyBorder="1" applyAlignment="1">
      <alignment horizontal="center" vertical="center"/>
    </xf>
    <xf numFmtId="0" fontId="20" fillId="0" borderId="25" xfId="3" applyFont="1" applyBorder="1" applyAlignment="1">
      <alignment horizontal="center" vertical="center"/>
    </xf>
    <xf numFmtId="0" fontId="13" fillId="2" borderId="16" xfId="3" applyFont="1" applyFill="1" applyBorder="1" applyAlignment="1">
      <alignment horizontal="center"/>
    </xf>
    <xf numFmtId="0" fontId="9" fillId="0" borderId="19" xfId="3" applyFont="1" applyBorder="1"/>
    <xf numFmtId="0" fontId="9" fillId="0" borderId="20" xfId="3" applyFont="1" applyBorder="1"/>
    <xf numFmtId="0" fontId="8" fillId="0" borderId="21" xfId="3" applyFont="1" applyBorder="1" applyAlignment="1">
      <alignment horizontal="left" vertical="center" wrapText="1"/>
    </xf>
    <xf numFmtId="0" fontId="13" fillId="2" borderId="16" xfId="3" applyFont="1" applyFill="1" applyBorder="1" applyAlignment="1">
      <alignment horizontal="center" vertical="center" wrapText="1"/>
    </xf>
    <xf numFmtId="0" fontId="13" fillId="2" borderId="16" xfId="3" applyFont="1" applyFill="1" applyBorder="1" applyAlignment="1">
      <alignment horizontal="center" wrapText="1"/>
    </xf>
    <xf numFmtId="0" fontId="10" fillId="0" borderId="21" xfId="3" applyFont="1" applyBorder="1" applyAlignment="1">
      <alignment vertical="center" wrapText="1"/>
    </xf>
    <xf numFmtId="0" fontId="11" fillId="0" borderId="23" xfId="3" applyFont="1" applyBorder="1" applyAlignment="1">
      <alignment vertical="center" wrapText="1"/>
    </xf>
    <xf numFmtId="0" fontId="9" fillId="0" borderId="25" xfId="3" applyFont="1" applyBorder="1"/>
    <xf numFmtId="0" fontId="10" fillId="0" borderId="21" xfId="3" applyFont="1" applyBorder="1" applyAlignment="1">
      <alignment vertical="center"/>
    </xf>
    <xf numFmtId="0" fontId="11" fillId="0" borderId="23" xfId="3" applyFont="1" applyBorder="1" applyAlignment="1">
      <alignment vertical="center"/>
    </xf>
    <xf numFmtId="0" fontId="11" fillId="0" borderId="26" xfId="3" applyFont="1" applyBorder="1" applyAlignment="1">
      <alignment vertical="center"/>
    </xf>
    <xf numFmtId="0" fontId="9" fillId="0" borderId="28" xfId="3" applyFont="1" applyBorder="1"/>
    <xf numFmtId="0" fontId="10" fillId="0" borderId="5" xfId="3" applyFont="1" applyBorder="1" applyAlignment="1">
      <alignment vertical="center" wrapText="1"/>
    </xf>
    <xf numFmtId="0" fontId="9" fillId="0" borderId="6" xfId="3" applyFont="1" applyBorder="1" applyAlignment="1">
      <alignment wrapText="1"/>
    </xf>
    <xf numFmtId="0" fontId="11" fillId="0" borderId="29" xfId="3" applyFont="1" applyBorder="1" applyAlignment="1">
      <alignment horizontal="left" vertical="center"/>
    </xf>
    <xf numFmtId="0" fontId="11" fillId="0" borderId="30" xfId="3" applyFont="1" applyBorder="1" applyAlignment="1">
      <alignment horizontal="left" vertical="center"/>
    </xf>
    <xf numFmtId="0" fontId="11" fillId="0" borderId="31" xfId="3" applyFont="1" applyBorder="1" applyAlignment="1">
      <alignment horizontal="left" vertical="center"/>
    </xf>
    <xf numFmtId="0" fontId="12" fillId="0" borderId="1" xfId="3" applyFont="1" applyBorder="1" applyAlignment="1">
      <alignment horizontal="left"/>
    </xf>
    <xf numFmtId="0" fontId="10" fillId="0" borderId="12" xfId="3" applyFont="1" applyBorder="1" applyAlignment="1">
      <alignment horizontal="center" vertical="center" wrapText="1"/>
    </xf>
    <xf numFmtId="0" fontId="4" fillId="0" borderId="0" xfId="3"/>
    <xf numFmtId="0" fontId="9" fillId="0" borderId="13" xfId="3" applyFont="1" applyBorder="1"/>
    <xf numFmtId="0" fontId="10" fillId="0" borderId="8" xfId="3" applyFont="1" applyBorder="1" applyAlignment="1">
      <alignment horizontal="center" vertical="center" wrapText="1"/>
    </xf>
    <xf numFmtId="0" fontId="9" fillId="0" borderId="14" xfId="3" applyFont="1" applyBorder="1"/>
    <xf numFmtId="0" fontId="9" fillId="0" borderId="15" xfId="3" applyFont="1" applyBorder="1"/>
    <xf numFmtId="0" fontId="10" fillId="0" borderId="16" xfId="3" applyFont="1" applyBorder="1" applyAlignment="1">
      <alignment vertical="center" wrapText="1"/>
    </xf>
    <xf numFmtId="0" fontId="9" fillId="0" borderId="17" xfId="3" applyFont="1" applyBorder="1"/>
    <xf numFmtId="0" fontId="11" fillId="0" borderId="18" xfId="3" applyFont="1" applyBorder="1" applyAlignment="1">
      <alignment vertical="center" wrapText="1"/>
    </xf>
    <xf numFmtId="0" fontId="10" fillId="0" borderId="9" xfId="3" applyFont="1" applyBorder="1" applyAlignment="1">
      <alignment horizontal="center" vertical="center" wrapText="1"/>
    </xf>
    <xf numFmtId="0" fontId="9" fillId="0" borderId="10" xfId="3" applyFont="1" applyBorder="1"/>
    <xf numFmtId="0" fontId="9" fillId="0" borderId="11" xfId="3" applyFont="1" applyBorder="1"/>
    <xf numFmtId="0" fontId="27" fillId="0" borderId="49" xfId="0" applyFont="1" applyBorder="1" applyAlignment="1">
      <alignment horizontal="justify" vertical="center" wrapText="1"/>
    </xf>
    <xf numFmtId="0" fontId="27" fillId="0" borderId="46" xfId="0" applyFont="1" applyBorder="1" applyAlignment="1">
      <alignment horizontal="left" vertical="center" wrapText="1"/>
    </xf>
    <xf numFmtId="0" fontId="27" fillId="0" borderId="54" xfId="0" applyFont="1" applyBorder="1" applyAlignment="1">
      <alignment horizontal="center" vertical="center" wrapText="1"/>
    </xf>
    <xf numFmtId="0" fontId="27" fillId="0" borderId="51" xfId="0" applyFont="1" applyBorder="1" applyAlignment="1">
      <alignment horizontal="justify" vertical="center" wrapText="1"/>
    </xf>
    <xf numFmtId="0" fontId="27" fillId="0" borderId="46" xfId="0" applyFont="1" applyBorder="1" applyAlignment="1">
      <alignment horizontal="justify" vertical="center" wrapText="1"/>
    </xf>
    <xf numFmtId="0" fontId="27" fillId="0" borderId="47" xfId="0" applyFont="1" applyBorder="1" applyAlignment="1">
      <alignment horizontal="justify" vertical="center" wrapText="1"/>
    </xf>
    <xf numFmtId="0" fontId="27" fillId="0" borderId="47" xfId="0" applyFont="1" applyBorder="1" applyAlignment="1">
      <alignment horizontal="left" vertical="center" wrapText="1"/>
    </xf>
    <xf numFmtId="0" fontId="27" fillId="0" borderId="56" xfId="0" applyFont="1" applyBorder="1" applyAlignment="1">
      <alignment horizontal="center" vertical="center" wrapText="1"/>
    </xf>
    <xf numFmtId="0" fontId="27" fillId="0" borderId="48" xfId="0" applyFont="1" applyBorder="1" applyAlignment="1">
      <alignment horizontal="left" vertical="center" wrapText="1"/>
    </xf>
    <xf numFmtId="0" fontId="27" fillId="0" borderId="55" xfId="0" applyFont="1" applyBorder="1" applyAlignment="1">
      <alignment horizontal="center" vertical="center" wrapText="1"/>
    </xf>
    <xf numFmtId="0" fontId="26" fillId="4" borderId="41" xfId="0" applyFont="1" applyFill="1" applyBorder="1" applyAlignment="1">
      <alignment horizontal="center" vertical="center" wrapText="1"/>
    </xf>
    <xf numFmtId="0" fontId="26" fillId="4" borderId="6" xfId="0" applyFont="1" applyFill="1" applyBorder="1" applyAlignment="1">
      <alignment horizontal="center" vertical="center" wrapText="1"/>
    </xf>
    <xf numFmtId="0" fontId="26" fillId="4" borderId="40" xfId="0" applyFont="1" applyFill="1" applyBorder="1" applyAlignment="1">
      <alignment horizontal="center" vertical="center" wrapText="1"/>
    </xf>
    <xf numFmtId="0" fontId="26" fillId="5" borderId="49" xfId="0" applyFont="1" applyFill="1" applyBorder="1" applyAlignment="1">
      <alignment horizontal="center" vertical="center" wrapText="1"/>
    </xf>
    <xf numFmtId="0" fontId="26" fillId="5" borderId="51" xfId="0" applyFont="1" applyFill="1" applyBorder="1" applyAlignment="1">
      <alignment horizontal="center" vertical="center" wrapText="1"/>
    </xf>
    <xf numFmtId="0" fontId="26" fillId="5" borderId="46" xfId="0" applyFont="1" applyFill="1" applyBorder="1" applyAlignment="1">
      <alignment horizontal="center" vertical="center" wrapText="1"/>
    </xf>
    <xf numFmtId="0" fontId="26" fillId="5" borderId="47" xfId="0" applyFont="1" applyFill="1" applyBorder="1" applyAlignment="1">
      <alignment horizontal="center" vertical="center" wrapText="1"/>
    </xf>
    <xf numFmtId="0" fontId="30" fillId="6" borderId="42" xfId="0" applyFont="1" applyFill="1" applyBorder="1" applyAlignment="1">
      <alignment horizontal="center" vertical="center" wrapText="1"/>
    </xf>
    <xf numFmtId="0" fontId="30" fillId="6" borderId="50" xfId="0" applyFont="1" applyFill="1" applyBorder="1" applyAlignment="1">
      <alignment horizontal="center" vertical="center" wrapText="1"/>
    </xf>
    <xf numFmtId="0" fontId="0" fillId="0" borderId="0" xfId="0" applyAlignment="1">
      <alignment horizontal="left" wrapText="1"/>
    </xf>
  </cellXfs>
  <cellStyles count="10">
    <cellStyle name="Hipervínculo" xfId="2" builtinId="8"/>
    <cellStyle name="Hipervínculo 2" xfId="4" xr:uid="{ADC3C8D0-83FF-473C-B737-0CC6F71F533F}"/>
    <cellStyle name="Millares" xfId="1" builtinId="3"/>
    <cellStyle name="Millares 2" xfId="6" xr:uid="{B18EE8FB-BA35-4B60-A72D-0C66B4DA2A3B}"/>
    <cellStyle name="Millares 4 2" xfId="7" xr:uid="{D54AD1E4-FFFA-4C5E-8D71-7C8C92437919}"/>
    <cellStyle name="Moneda" xfId="9" builtinId="4"/>
    <cellStyle name="Normal" xfId="0" builtinId="0"/>
    <cellStyle name="Normal 2" xfId="3" xr:uid="{450F5060-C3B6-4844-86B0-115EBA0DBA6C}"/>
    <cellStyle name="Normal 5 2" xfId="5" xr:uid="{EA48423B-C40E-48DF-8B24-13D3C3E3C0F7}"/>
    <cellStyle name="Porcentaje 2" xfId="8" xr:uid="{78679878-FF06-465C-AAEB-4CB03022C5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3.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2</xdr:row>
      <xdr:rowOff>28575</xdr:rowOff>
    </xdr:from>
    <xdr:to>
      <xdr:col>2</xdr:col>
      <xdr:colOff>666750</xdr:colOff>
      <xdr:row>4</xdr:row>
      <xdr:rowOff>104775</xdr:rowOff>
    </xdr:to>
    <xdr:pic>
      <xdr:nvPicPr>
        <xdr:cNvPr id="2" name="Imagen 1">
          <a:extLst>
            <a:ext uri="{FF2B5EF4-FFF2-40B4-BE49-F238E27FC236}">
              <a16:creationId xmlns:a16="http://schemas.microsoft.com/office/drawing/2014/main" id="{9CDEB457-69C6-468C-8BBB-21DE60A5788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1</xdr:row>
      <xdr:rowOff>0</xdr:rowOff>
    </xdr:from>
    <xdr:to>
      <xdr:col>13</xdr:col>
      <xdr:colOff>41910</xdr:colOff>
      <xdr:row>6</xdr:row>
      <xdr:rowOff>38100</xdr:rowOff>
    </xdr:to>
    <xdr:pic>
      <xdr:nvPicPr>
        <xdr:cNvPr id="3" name="Imagen 2">
          <a:extLst>
            <a:ext uri="{FF2B5EF4-FFF2-40B4-BE49-F238E27FC236}">
              <a16:creationId xmlns:a16="http://schemas.microsoft.com/office/drawing/2014/main" id="{49B3F461-1989-42F1-B1DF-6407C2E0B5D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34225" y="161925"/>
          <a:ext cx="1261110" cy="847725"/>
        </a:xfrm>
        <a:prstGeom prst="rect">
          <a:avLst/>
        </a:prstGeom>
        <a:noFill/>
        <a:ln>
          <a:noFill/>
        </a:ln>
      </xdr:spPr>
    </xdr:pic>
    <xdr:clientData/>
  </xdr:twoCellAnchor>
  <xdr:twoCellAnchor>
    <xdr:from>
      <xdr:col>5</xdr:col>
      <xdr:colOff>123825</xdr:colOff>
      <xdr:row>18</xdr:row>
      <xdr:rowOff>9525</xdr:rowOff>
    </xdr:from>
    <xdr:to>
      <xdr:col>6</xdr:col>
      <xdr:colOff>342900</xdr:colOff>
      <xdr:row>18</xdr:row>
      <xdr:rowOff>304800</xdr:rowOff>
    </xdr:to>
    <xdr:sp macro="" textlink="">
      <xdr:nvSpPr>
        <xdr:cNvPr id="4" name="Rectángulo 3">
          <a:extLst>
            <a:ext uri="{FF2B5EF4-FFF2-40B4-BE49-F238E27FC236}">
              <a16:creationId xmlns:a16="http://schemas.microsoft.com/office/drawing/2014/main" id="{0245F74C-6D7D-4DD1-AEF8-DD7C1DC294D3}"/>
            </a:ext>
          </a:extLst>
        </xdr:cNvPr>
        <xdr:cNvSpPr/>
      </xdr:nvSpPr>
      <xdr:spPr>
        <a:xfrm>
          <a:off x="3600450" y="3733800"/>
          <a:ext cx="828675" cy="29527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a:solidFill>
                <a:schemeClr val="tx1"/>
              </a:solidFill>
            </a:rPr>
            <a:t>X</a:t>
          </a:r>
        </a:p>
      </xdr:txBody>
    </xdr:sp>
    <xdr:clientData/>
  </xdr:twoCellAnchor>
  <xdr:twoCellAnchor>
    <xdr:from>
      <xdr:col>11</xdr:col>
      <xdr:colOff>180976</xdr:colOff>
      <xdr:row>18</xdr:row>
      <xdr:rowOff>9525</xdr:rowOff>
    </xdr:from>
    <xdr:to>
      <xdr:col>12</xdr:col>
      <xdr:colOff>238125</xdr:colOff>
      <xdr:row>18</xdr:row>
      <xdr:rowOff>285750</xdr:rowOff>
    </xdr:to>
    <xdr:sp macro="" textlink="">
      <xdr:nvSpPr>
        <xdr:cNvPr id="5" name="Rectángulo 4">
          <a:extLst>
            <a:ext uri="{FF2B5EF4-FFF2-40B4-BE49-F238E27FC236}">
              <a16:creationId xmlns:a16="http://schemas.microsoft.com/office/drawing/2014/main" id="{10FD0F18-82D5-49F2-A91E-77BCD2C067EF}"/>
            </a:ext>
          </a:extLst>
        </xdr:cNvPr>
        <xdr:cNvSpPr/>
      </xdr:nvSpPr>
      <xdr:spPr>
        <a:xfrm>
          <a:off x="7315201" y="3733800"/>
          <a:ext cx="666749" cy="27622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2</xdr:col>
      <xdr:colOff>381000</xdr:colOff>
      <xdr:row>3</xdr:row>
      <xdr:rowOff>47625</xdr:rowOff>
    </xdr:to>
    <xdr:pic>
      <xdr:nvPicPr>
        <xdr:cNvPr id="2" name="Imagen 1">
          <a:extLst>
            <a:ext uri="{FF2B5EF4-FFF2-40B4-BE49-F238E27FC236}">
              <a16:creationId xmlns:a16="http://schemas.microsoft.com/office/drawing/2014/main" id="{48689FB3-F677-4B77-BE2F-B8DC8DCB58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0</xdr:row>
      <xdr:rowOff>0</xdr:rowOff>
    </xdr:from>
    <xdr:to>
      <xdr:col>12</xdr:col>
      <xdr:colOff>251460</xdr:colOff>
      <xdr:row>4</xdr:row>
      <xdr:rowOff>85725</xdr:rowOff>
    </xdr:to>
    <xdr:pic>
      <xdr:nvPicPr>
        <xdr:cNvPr id="3" name="Imagen 2">
          <a:extLst>
            <a:ext uri="{FF2B5EF4-FFF2-40B4-BE49-F238E27FC236}">
              <a16:creationId xmlns:a16="http://schemas.microsoft.com/office/drawing/2014/main" id="{CC050BCC-04DC-4966-9AD4-7B30BBADC8D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34225" y="161925"/>
          <a:ext cx="1261110" cy="8477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3</xdr:col>
      <xdr:colOff>200025</xdr:colOff>
      <xdr:row>3</xdr:row>
      <xdr:rowOff>47625</xdr:rowOff>
    </xdr:to>
    <xdr:pic>
      <xdr:nvPicPr>
        <xdr:cNvPr id="4" name="Imagen 3">
          <a:extLst>
            <a:ext uri="{FF2B5EF4-FFF2-40B4-BE49-F238E27FC236}">
              <a16:creationId xmlns:a16="http://schemas.microsoft.com/office/drawing/2014/main" id="{073C4592-362B-43C1-9918-E300AE8DCAD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0</xdr:row>
      <xdr:rowOff>0</xdr:rowOff>
    </xdr:from>
    <xdr:to>
      <xdr:col>12</xdr:col>
      <xdr:colOff>499110</xdr:colOff>
      <xdr:row>4</xdr:row>
      <xdr:rowOff>85725</xdr:rowOff>
    </xdr:to>
    <xdr:pic>
      <xdr:nvPicPr>
        <xdr:cNvPr id="5" name="Imagen 4">
          <a:extLst>
            <a:ext uri="{FF2B5EF4-FFF2-40B4-BE49-F238E27FC236}">
              <a16:creationId xmlns:a16="http://schemas.microsoft.com/office/drawing/2014/main" id="{326DF14E-A056-4DA0-B2B8-311091F1C26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34225" y="161925"/>
          <a:ext cx="1261110" cy="8477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3</xdr:col>
      <xdr:colOff>200025</xdr:colOff>
      <xdr:row>3</xdr:row>
      <xdr:rowOff>47625</xdr:rowOff>
    </xdr:to>
    <xdr:pic>
      <xdr:nvPicPr>
        <xdr:cNvPr id="2" name="Imagen 1">
          <a:extLst>
            <a:ext uri="{FF2B5EF4-FFF2-40B4-BE49-F238E27FC236}">
              <a16:creationId xmlns:a16="http://schemas.microsoft.com/office/drawing/2014/main" id="{AFA20AD7-038E-4572-A77A-4484BEAB9E5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0</xdr:row>
      <xdr:rowOff>0</xdr:rowOff>
    </xdr:from>
    <xdr:to>
      <xdr:col>12</xdr:col>
      <xdr:colOff>499110</xdr:colOff>
      <xdr:row>4</xdr:row>
      <xdr:rowOff>85725</xdr:rowOff>
    </xdr:to>
    <xdr:pic>
      <xdr:nvPicPr>
        <xdr:cNvPr id="3" name="Imagen 2">
          <a:extLst>
            <a:ext uri="{FF2B5EF4-FFF2-40B4-BE49-F238E27FC236}">
              <a16:creationId xmlns:a16="http://schemas.microsoft.com/office/drawing/2014/main" id="{DA6D43C8-9AE3-4B87-86EB-86017F16F72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34225" y="161925"/>
          <a:ext cx="1261110" cy="8477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9525</xdr:colOff>
      <xdr:row>11</xdr:row>
      <xdr:rowOff>19050</xdr:rowOff>
    </xdr:from>
    <xdr:to>
      <xdr:col>9</xdr:col>
      <xdr:colOff>734164</xdr:colOff>
      <xdr:row>38</xdr:row>
      <xdr:rowOff>48347</xdr:rowOff>
    </xdr:to>
    <xdr:pic>
      <xdr:nvPicPr>
        <xdr:cNvPr id="2" name="Imagen 1">
          <a:extLst>
            <a:ext uri="{FF2B5EF4-FFF2-40B4-BE49-F238E27FC236}">
              <a16:creationId xmlns:a16="http://schemas.microsoft.com/office/drawing/2014/main" id="{D4EB9278-7253-3B1A-9677-4B19C3932D54}"/>
            </a:ext>
          </a:extLst>
        </xdr:cNvPr>
        <xdr:cNvPicPr>
          <a:picLocks noChangeAspect="1"/>
        </xdr:cNvPicPr>
      </xdr:nvPicPr>
      <xdr:blipFill>
        <a:blip xmlns:r="http://schemas.openxmlformats.org/officeDocument/2006/relationships" r:embed="rId1"/>
        <a:stretch>
          <a:fillRect/>
        </a:stretch>
      </xdr:blipFill>
      <xdr:spPr>
        <a:xfrm>
          <a:off x="2295525" y="3067050"/>
          <a:ext cx="5296639" cy="5172797"/>
        </a:xfrm>
        <a:prstGeom prst="rect">
          <a:avLst/>
        </a:prstGeom>
      </xdr:spPr>
    </xdr:pic>
    <xdr:clientData/>
  </xdr:twoCellAnchor>
  <xdr:twoCellAnchor editAs="oneCell">
    <xdr:from>
      <xdr:col>1</xdr:col>
      <xdr:colOff>95250</xdr:colOff>
      <xdr:row>1</xdr:row>
      <xdr:rowOff>28575</xdr:rowOff>
    </xdr:from>
    <xdr:to>
      <xdr:col>3</xdr:col>
      <xdr:colOff>200025</xdr:colOff>
      <xdr:row>3</xdr:row>
      <xdr:rowOff>0</xdr:rowOff>
    </xdr:to>
    <xdr:pic>
      <xdr:nvPicPr>
        <xdr:cNvPr id="3" name="Imagen 2">
          <a:extLst>
            <a:ext uri="{FF2B5EF4-FFF2-40B4-BE49-F238E27FC236}">
              <a16:creationId xmlns:a16="http://schemas.microsoft.com/office/drawing/2014/main" id="{E4ECBBCB-81E4-45EB-BCEF-28479EBA49A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0" y="190500"/>
          <a:ext cx="1628775" cy="342900"/>
        </a:xfrm>
        <a:prstGeom prst="rect">
          <a:avLst/>
        </a:prstGeom>
        <a:noFill/>
        <a:ln>
          <a:noFill/>
        </a:ln>
      </xdr:spPr>
    </xdr:pic>
    <xdr:clientData/>
  </xdr:twoCellAnchor>
  <xdr:twoCellAnchor editAs="oneCell">
    <xdr:from>
      <xdr:col>11</xdr:col>
      <xdr:colOff>0</xdr:colOff>
      <xdr:row>0</xdr:row>
      <xdr:rowOff>0</xdr:rowOff>
    </xdr:from>
    <xdr:to>
      <xdr:col>11</xdr:col>
      <xdr:colOff>1261110</xdr:colOff>
      <xdr:row>4</xdr:row>
      <xdr:rowOff>0</xdr:rowOff>
    </xdr:to>
    <xdr:pic>
      <xdr:nvPicPr>
        <xdr:cNvPr id="4" name="Imagen 3">
          <a:extLst>
            <a:ext uri="{FF2B5EF4-FFF2-40B4-BE49-F238E27FC236}">
              <a16:creationId xmlns:a16="http://schemas.microsoft.com/office/drawing/2014/main" id="{A7907189-D957-4730-8643-B8EA342B635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353800" y="0"/>
          <a:ext cx="1261110" cy="733425"/>
        </a:xfrm>
        <a:prstGeom prst="rect">
          <a:avLst/>
        </a:prstGeom>
        <a:noFill/>
        <a:ln>
          <a:noFill/>
        </a:ln>
      </xdr:spPr>
    </xdr:pic>
    <xdr:clientData/>
  </xdr:twoCellAnchor>
  <xdr:twoCellAnchor editAs="oneCell">
    <xdr:from>
      <xdr:col>1</xdr:col>
      <xdr:colOff>0</xdr:colOff>
      <xdr:row>42</xdr:row>
      <xdr:rowOff>0</xdr:rowOff>
    </xdr:from>
    <xdr:to>
      <xdr:col>15</xdr:col>
      <xdr:colOff>68367</xdr:colOff>
      <xdr:row>45</xdr:row>
      <xdr:rowOff>133448</xdr:rowOff>
    </xdr:to>
    <xdr:pic>
      <xdr:nvPicPr>
        <xdr:cNvPr id="5" name="Imagen 4">
          <a:extLst>
            <a:ext uri="{FF2B5EF4-FFF2-40B4-BE49-F238E27FC236}">
              <a16:creationId xmlns:a16="http://schemas.microsoft.com/office/drawing/2014/main" id="{44D7F706-28CE-87A8-DCFF-A7B06FC1EA20}"/>
            </a:ext>
          </a:extLst>
        </xdr:cNvPr>
        <xdr:cNvPicPr>
          <a:picLocks noChangeAspect="1"/>
        </xdr:cNvPicPr>
      </xdr:nvPicPr>
      <xdr:blipFill>
        <a:blip xmlns:r="http://schemas.openxmlformats.org/officeDocument/2006/relationships" r:embed="rId4"/>
        <a:stretch>
          <a:fillRect/>
        </a:stretch>
      </xdr:blipFill>
      <xdr:spPr>
        <a:xfrm>
          <a:off x="762000" y="7772400"/>
          <a:ext cx="12127017" cy="70494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2</xdr:col>
      <xdr:colOff>581025</xdr:colOff>
      <xdr:row>2</xdr:row>
      <xdr:rowOff>133350</xdr:rowOff>
    </xdr:to>
    <xdr:pic>
      <xdr:nvPicPr>
        <xdr:cNvPr id="2" name="Imagen 1">
          <a:extLst>
            <a:ext uri="{FF2B5EF4-FFF2-40B4-BE49-F238E27FC236}">
              <a16:creationId xmlns:a16="http://schemas.microsoft.com/office/drawing/2014/main" id="{8A929057-FC1A-4CC6-AE51-99B0E933B8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0" y="190500"/>
          <a:ext cx="1628775" cy="295275"/>
        </a:xfrm>
        <a:prstGeom prst="rect">
          <a:avLst/>
        </a:prstGeom>
        <a:noFill/>
        <a:ln>
          <a:noFill/>
        </a:ln>
      </xdr:spPr>
    </xdr:pic>
    <xdr:clientData/>
  </xdr:twoCellAnchor>
  <xdr:twoCellAnchor editAs="oneCell">
    <xdr:from>
      <xdr:col>11</xdr:col>
      <xdr:colOff>0</xdr:colOff>
      <xdr:row>0</xdr:row>
      <xdr:rowOff>0</xdr:rowOff>
    </xdr:from>
    <xdr:to>
      <xdr:col>12</xdr:col>
      <xdr:colOff>499110</xdr:colOff>
      <xdr:row>3</xdr:row>
      <xdr:rowOff>76200</xdr:rowOff>
    </xdr:to>
    <xdr:pic>
      <xdr:nvPicPr>
        <xdr:cNvPr id="3" name="Imagen 2">
          <a:extLst>
            <a:ext uri="{FF2B5EF4-FFF2-40B4-BE49-F238E27FC236}">
              <a16:creationId xmlns:a16="http://schemas.microsoft.com/office/drawing/2014/main" id="{4491039C-248E-4B5E-8998-9FDC6A8F05C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382000" y="0"/>
          <a:ext cx="1261110" cy="6477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F6BE-C45D-4659-A694-492CF5E22878}">
  <dimension ref="B1:M1002"/>
  <sheetViews>
    <sheetView showGridLines="0" topLeftCell="A29" workbookViewId="0">
      <selection activeCell="B51" sqref="B51:M61"/>
    </sheetView>
  </sheetViews>
  <sheetFormatPr baseColWidth="10" defaultColWidth="14.42578125" defaultRowHeight="15" customHeight="1" x14ac:dyDescent="0.25"/>
  <cols>
    <col min="1" max="1" width="3.7109375" style="4" customWidth="1"/>
    <col min="2" max="2" width="15.85546875" style="4" customWidth="1"/>
    <col min="3" max="3" width="14.28515625" style="4" customWidth="1"/>
    <col min="4" max="26" width="9.140625" style="4" customWidth="1"/>
    <col min="27" max="16384" width="14.42578125" style="4"/>
  </cols>
  <sheetData>
    <row r="1" spans="2:13" ht="12.75" customHeight="1" x14ac:dyDescent="0.25"/>
    <row r="2" spans="2:13" ht="12.75" customHeight="1" x14ac:dyDescent="0.25">
      <c r="B2" s="50"/>
      <c r="C2" s="51"/>
      <c r="D2" s="52" t="s">
        <v>35</v>
      </c>
      <c r="E2" s="53"/>
      <c r="F2" s="53"/>
      <c r="G2" s="53"/>
      <c r="H2" s="53"/>
      <c r="I2" s="53"/>
      <c r="J2" s="53"/>
      <c r="K2" s="53"/>
      <c r="L2" s="54"/>
      <c r="M2" s="54"/>
    </row>
    <row r="3" spans="2:13" ht="12.75" customHeight="1" x14ac:dyDescent="0.25">
      <c r="B3" s="51"/>
      <c r="C3" s="51"/>
      <c r="D3" s="53"/>
      <c r="E3" s="53"/>
      <c r="F3" s="53"/>
      <c r="G3" s="53"/>
      <c r="H3" s="53"/>
      <c r="I3" s="53"/>
      <c r="J3" s="53"/>
      <c r="K3" s="53"/>
      <c r="L3" s="54"/>
      <c r="M3" s="54"/>
    </row>
    <row r="4" spans="2:13" ht="12.75" customHeight="1" x14ac:dyDescent="0.25">
      <c r="B4" s="51"/>
      <c r="C4" s="51"/>
      <c r="D4" s="53"/>
      <c r="E4" s="53"/>
      <c r="F4" s="53"/>
      <c r="G4" s="53"/>
      <c r="H4" s="53"/>
      <c r="I4" s="53"/>
      <c r="J4" s="53"/>
      <c r="K4" s="53"/>
      <c r="L4" s="54"/>
      <c r="M4" s="54"/>
    </row>
    <row r="5" spans="2:13" ht="12.75" customHeight="1" x14ac:dyDescent="0.25">
      <c r="B5" s="51"/>
      <c r="C5" s="51"/>
      <c r="D5" s="53"/>
      <c r="E5" s="53"/>
      <c r="F5" s="53"/>
      <c r="G5" s="53"/>
      <c r="H5" s="53"/>
      <c r="I5" s="53"/>
      <c r="J5" s="53"/>
      <c r="K5" s="53"/>
      <c r="L5" s="54"/>
      <c r="M5" s="54"/>
    </row>
    <row r="6" spans="2:13" ht="12.75" customHeight="1" x14ac:dyDescent="0.25">
      <c r="B6" s="51"/>
      <c r="C6" s="51"/>
      <c r="D6" s="53"/>
      <c r="E6" s="53"/>
      <c r="F6" s="53"/>
      <c r="G6" s="53"/>
      <c r="H6" s="53"/>
      <c r="I6" s="53"/>
      <c r="J6" s="53"/>
      <c r="K6" s="53"/>
      <c r="L6" s="54"/>
      <c r="M6" s="54"/>
    </row>
    <row r="7" spans="2:13" ht="12.75" customHeight="1" x14ac:dyDescent="0.25">
      <c r="B7" s="51"/>
      <c r="C7" s="51"/>
      <c r="D7" s="53"/>
      <c r="E7" s="53"/>
      <c r="F7" s="53"/>
      <c r="G7" s="53"/>
      <c r="H7" s="53"/>
      <c r="I7" s="53"/>
      <c r="J7" s="53"/>
      <c r="K7" s="53"/>
      <c r="L7" s="54"/>
      <c r="M7" s="54"/>
    </row>
    <row r="8" spans="2:13" ht="12.75" customHeight="1" x14ac:dyDescent="0.25">
      <c r="B8" s="5" t="s">
        <v>36</v>
      </c>
      <c r="C8" s="6"/>
      <c r="D8" s="7"/>
      <c r="E8" s="7"/>
      <c r="F8" s="7"/>
      <c r="G8" s="7"/>
      <c r="H8" s="7"/>
      <c r="I8" s="7"/>
      <c r="J8" s="8"/>
      <c r="K8" s="5" t="s">
        <v>37</v>
      </c>
      <c r="L8" s="55">
        <v>46155</v>
      </c>
      <c r="M8" s="56"/>
    </row>
    <row r="9" spans="2:13" ht="12.75" customHeight="1" thickBot="1" x14ac:dyDescent="0.3">
      <c r="B9" s="9" t="s">
        <v>38</v>
      </c>
      <c r="C9" s="10"/>
      <c r="D9" s="11"/>
      <c r="E9" s="11"/>
      <c r="F9" s="11"/>
      <c r="G9" s="11"/>
      <c r="H9" s="11"/>
      <c r="I9" s="11"/>
      <c r="J9" s="12"/>
      <c r="K9" s="13" t="s">
        <v>37</v>
      </c>
      <c r="L9" s="57">
        <v>46155</v>
      </c>
      <c r="M9" s="58"/>
    </row>
    <row r="10" spans="2:13" ht="12.75" customHeight="1" x14ac:dyDescent="0.25">
      <c r="B10" s="151" t="s">
        <v>39</v>
      </c>
      <c r="C10" s="152"/>
      <c r="D10" s="152"/>
      <c r="E10" s="152"/>
      <c r="F10" s="152"/>
      <c r="G10" s="152"/>
      <c r="H10" s="152"/>
      <c r="I10" s="152"/>
      <c r="J10" s="152"/>
      <c r="K10" s="152"/>
      <c r="L10" s="152"/>
      <c r="M10" s="153"/>
    </row>
    <row r="11" spans="2:13" ht="12.75" customHeight="1" x14ac:dyDescent="0.25">
      <c r="B11" s="142" t="s">
        <v>40</v>
      </c>
      <c r="C11" s="143"/>
      <c r="D11" s="143"/>
      <c r="E11" s="143"/>
      <c r="F11" s="143"/>
      <c r="G11" s="143"/>
      <c r="H11" s="143"/>
      <c r="I11" s="143"/>
      <c r="J11" s="143"/>
      <c r="K11" s="143"/>
      <c r="L11" s="143"/>
      <c r="M11" s="144"/>
    </row>
    <row r="12" spans="2:13" ht="12.75" customHeight="1" thickBot="1" x14ac:dyDescent="0.3">
      <c r="B12" s="145"/>
      <c r="C12" s="146"/>
      <c r="D12" s="146"/>
      <c r="E12" s="146"/>
      <c r="F12" s="146"/>
      <c r="G12" s="146"/>
      <c r="H12" s="146"/>
      <c r="I12" s="146"/>
      <c r="J12" s="146"/>
      <c r="K12" s="146"/>
      <c r="L12" s="146"/>
      <c r="M12" s="147"/>
    </row>
    <row r="13" spans="2:13" ht="24" customHeight="1" x14ac:dyDescent="0.25">
      <c r="B13" s="148" t="s">
        <v>41</v>
      </c>
      <c r="C13" s="149"/>
      <c r="D13" s="150" t="s">
        <v>18</v>
      </c>
      <c r="E13" s="124"/>
      <c r="F13" s="124"/>
      <c r="G13" s="124"/>
      <c r="H13" s="124"/>
      <c r="I13" s="124"/>
      <c r="J13" s="124"/>
      <c r="K13" s="124"/>
      <c r="L13" s="124"/>
      <c r="M13" s="125"/>
    </row>
    <row r="14" spans="2:13" ht="27.75" customHeight="1" x14ac:dyDescent="0.25">
      <c r="B14" s="129" t="s">
        <v>42</v>
      </c>
      <c r="C14" s="92"/>
      <c r="D14" s="130" t="s">
        <v>86</v>
      </c>
      <c r="E14" s="91"/>
      <c r="F14" s="91"/>
      <c r="G14" s="91"/>
      <c r="H14" s="91"/>
      <c r="I14" s="91"/>
      <c r="J14" s="91"/>
      <c r="K14" s="91"/>
      <c r="L14" s="91"/>
      <c r="M14" s="131"/>
    </row>
    <row r="15" spans="2:13" ht="23.25" customHeight="1" x14ac:dyDescent="0.25">
      <c r="B15" s="129" t="s">
        <v>43</v>
      </c>
      <c r="C15" s="92"/>
      <c r="D15" s="130" t="s">
        <v>87</v>
      </c>
      <c r="E15" s="91"/>
      <c r="F15" s="91"/>
      <c r="G15" s="91"/>
      <c r="H15" s="91"/>
      <c r="I15" s="91"/>
      <c r="J15" s="91"/>
      <c r="K15" s="91"/>
      <c r="L15" s="91"/>
      <c r="M15" s="131"/>
    </row>
    <row r="16" spans="2:13" ht="21" customHeight="1" x14ac:dyDescent="0.25">
      <c r="B16" s="132" t="s">
        <v>44</v>
      </c>
      <c r="C16" s="92"/>
      <c r="D16" s="133" t="s">
        <v>107</v>
      </c>
      <c r="E16" s="91"/>
      <c r="F16" s="91"/>
      <c r="G16" s="91"/>
      <c r="H16" s="91"/>
      <c r="I16" s="91"/>
      <c r="J16" s="91"/>
      <c r="K16" s="91"/>
      <c r="L16" s="91"/>
      <c r="M16" s="131"/>
    </row>
    <row r="17" spans="2:13" ht="18.75" customHeight="1" x14ac:dyDescent="0.25">
      <c r="B17" s="132" t="s">
        <v>45</v>
      </c>
      <c r="C17" s="92"/>
      <c r="D17" s="134" t="s">
        <v>108</v>
      </c>
      <c r="E17" s="109"/>
      <c r="F17" s="109"/>
      <c r="G17" s="109"/>
      <c r="H17" s="109"/>
      <c r="I17" s="109"/>
      <c r="J17" s="109"/>
      <c r="K17" s="109"/>
      <c r="L17" s="109"/>
      <c r="M17" s="135"/>
    </row>
    <row r="18" spans="2:13" ht="25.5" customHeight="1" thickBot="1" x14ac:dyDescent="0.3">
      <c r="B18" s="136" t="s">
        <v>46</v>
      </c>
      <c r="C18" s="137"/>
      <c r="D18" s="138" t="s">
        <v>47</v>
      </c>
      <c r="E18" s="139"/>
      <c r="F18" s="139"/>
      <c r="G18" s="139"/>
      <c r="H18" s="139"/>
      <c r="I18" s="139"/>
      <c r="J18" s="139"/>
      <c r="K18" s="139"/>
      <c r="L18" s="139"/>
      <c r="M18" s="140"/>
    </row>
    <row r="19" spans="2:13" ht="24.75" customHeight="1" thickBot="1" x14ac:dyDescent="0.3">
      <c r="B19" s="136" t="s">
        <v>48</v>
      </c>
      <c r="C19" s="137"/>
      <c r="D19" s="141" t="s">
        <v>49</v>
      </c>
      <c r="E19" s="141"/>
      <c r="F19" s="141"/>
      <c r="G19" s="141"/>
      <c r="H19" s="141"/>
      <c r="I19" s="141" t="s">
        <v>50</v>
      </c>
      <c r="J19" s="141"/>
      <c r="K19" s="141"/>
      <c r="L19" s="141"/>
      <c r="M19" s="141"/>
    </row>
    <row r="20" spans="2:13" ht="7.5" customHeight="1" thickBot="1" x14ac:dyDescent="0.3">
      <c r="B20" s="14"/>
      <c r="C20" s="14"/>
      <c r="D20" s="15"/>
      <c r="E20" s="15"/>
      <c r="F20" s="15"/>
      <c r="G20" s="15"/>
      <c r="H20" s="15"/>
      <c r="I20" s="15"/>
      <c r="J20" s="15"/>
      <c r="K20" s="15"/>
      <c r="L20" s="15"/>
      <c r="M20" s="15"/>
    </row>
    <row r="21" spans="2:13" ht="38.25" customHeight="1" x14ac:dyDescent="0.25">
      <c r="B21" s="127" t="s">
        <v>51</v>
      </c>
      <c r="C21" s="124"/>
      <c r="D21" s="124"/>
      <c r="E21" s="124"/>
      <c r="F21" s="125"/>
      <c r="H21" s="128" t="s">
        <v>52</v>
      </c>
      <c r="I21" s="124"/>
      <c r="J21" s="124"/>
      <c r="K21" s="124"/>
      <c r="L21" s="124"/>
      <c r="M21" s="125"/>
    </row>
    <row r="22" spans="2:13" ht="12.75" customHeight="1" x14ac:dyDescent="0.25">
      <c r="B22" s="16" t="s">
        <v>53</v>
      </c>
      <c r="C22" s="114" t="s">
        <v>54</v>
      </c>
      <c r="D22" s="115"/>
      <c r="E22" s="115"/>
      <c r="F22" s="116"/>
      <c r="G22" s="17"/>
      <c r="H22" s="16" t="s">
        <v>55</v>
      </c>
      <c r="I22" s="95"/>
      <c r="J22" s="96"/>
      <c r="K22" s="96"/>
      <c r="L22" s="96"/>
      <c r="M22" s="97"/>
    </row>
    <row r="23" spans="2:13" ht="12.75" customHeight="1" x14ac:dyDescent="0.25">
      <c r="B23" s="16" t="s">
        <v>56</v>
      </c>
      <c r="C23" s="117" t="s">
        <v>57</v>
      </c>
      <c r="D23" s="118"/>
      <c r="E23" s="118"/>
      <c r="F23" s="119"/>
      <c r="H23" s="16" t="s">
        <v>58</v>
      </c>
      <c r="I23" s="95"/>
      <c r="J23" s="96"/>
      <c r="K23" s="96"/>
      <c r="L23" s="96"/>
      <c r="M23" s="97"/>
    </row>
    <row r="24" spans="2:13" ht="12.75" customHeight="1" thickBot="1" x14ac:dyDescent="0.3">
      <c r="B24" s="18" t="s">
        <v>59</v>
      </c>
      <c r="C24" s="120" t="s">
        <v>60</v>
      </c>
      <c r="D24" s="121"/>
      <c r="E24" s="121"/>
      <c r="F24" s="122"/>
      <c r="H24" s="19" t="s">
        <v>61</v>
      </c>
      <c r="I24" s="95"/>
      <c r="J24" s="96"/>
      <c r="K24" s="96"/>
      <c r="L24" s="96"/>
      <c r="M24" s="97"/>
    </row>
    <row r="25" spans="2:13" ht="8.25" customHeight="1" thickBot="1" x14ac:dyDescent="0.3"/>
    <row r="26" spans="2:13" ht="12.75" customHeight="1" x14ac:dyDescent="0.25">
      <c r="B26" s="123" t="s">
        <v>62</v>
      </c>
      <c r="C26" s="124"/>
      <c r="D26" s="124"/>
      <c r="E26" s="124"/>
      <c r="F26" s="124"/>
      <c r="G26" s="124"/>
      <c r="H26" s="124"/>
      <c r="I26" s="124"/>
      <c r="J26" s="124"/>
      <c r="K26" s="124"/>
      <c r="L26" s="124"/>
      <c r="M26" s="125"/>
    </row>
    <row r="27" spans="2:13" ht="13.5" customHeight="1" x14ac:dyDescent="0.25">
      <c r="B27" s="126" t="s">
        <v>63</v>
      </c>
      <c r="C27" s="91"/>
      <c r="D27" s="91"/>
      <c r="E27" s="92"/>
      <c r="F27" s="95" t="s">
        <v>64</v>
      </c>
      <c r="G27" s="96"/>
      <c r="H27" s="96"/>
      <c r="I27" s="96"/>
      <c r="J27" s="96"/>
      <c r="K27" s="96"/>
      <c r="L27" s="96"/>
      <c r="M27" s="97"/>
    </row>
    <row r="28" spans="2:13" ht="13.5" customHeight="1" x14ac:dyDescent="0.25">
      <c r="B28" s="126" t="s">
        <v>65</v>
      </c>
      <c r="C28" s="91"/>
      <c r="D28" s="91"/>
      <c r="E28" s="92"/>
      <c r="F28" s="95" t="s">
        <v>66</v>
      </c>
      <c r="G28" s="96"/>
      <c r="H28" s="96"/>
      <c r="I28" s="96"/>
      <c r="J28" s="96"/>
      <c r="K28" s="96"/>
      <c r="L28" s="96"/>
      <c r="M28" s="97"/>
    </row>
    <row r="29" spans="2:13" ht="12.75" customHeight="1" x14ac:dyDescent="0.25">
      <c r="B29" s="108" t="s">
        <v>67</v>
      </c>
      <c r="C29" s="109"/>
      <c r="D29" s="109"/>
      <c r="E29" s="110"/>
      <c r="F29" s="111" t="s">
        <v>68</v>
      </c>
      <c r="G29" s="112"/>
      <c r="H29" s="112"/>
      <c r="I29" s="112"/>
      <c r="J29" s="112"/>
      <c r="K29" s="112"/>
      <c r="L29" s="112"/>
      <c r="M29" s="113"/>
    </row>
    <row r="30" spans="2:13" ht="27.75" customHeight="1" x14ac:dyDescent="0.25">
      <c r="B30" s="90" t="s">
        <v>69</v>
      </c>
      <c r="C30" s="91"/>
      <c r="D30" s="91"/>
      <c r="E30" s="91"/>
      <c r="F30" s="92"/>
      <c r="G30" s="93" t="s">
        <v>70</v>
      </c>
      <c r="H30" s="91"/>
      <c r="I30" s="91"/>
      <c r="J30" s="91"/>
      <c r="K30" s="92"/>
      <c r="L30" s="93" t="s">
        <v>71</v>
      </c>
      <c r="M30" s="94"/>
    </row>
    <row r="31" spans="2:13" ht="43.5" customHeight="1" x14ac:dyDescent="0.25">
      <c r="B31" s="95" t="s">
        <v>64</v>
      </c>
      <c r="C31" s="96"/>
      <c r="D31" s="96"/>
      <c r="E31" s="96"/>
      <c r="F31" s="97"/>
      <c r="G31" s="95" t="s">
        <v>64</v>
      </c>
      <c r="H31" s="96"/>
      <c r="I31" s="96"/>
      <c r="J31" s="96"/>
      <c r="K31" s="97"/>
      <c r="L31" s="95" t="s">
        <v>64</v>
      </c>
      <c r="M31" s="97"/>
    </row>
    <row r="32" spans="2:13" ht="12.75" customHeight="1" x14ac:dyDescent="0.25">
      <c r="B32" s="98" t="s">
        <v>72</v>
      </c>
      <c r="C32" s="99"/>
      <c r="D32" s="99"/>
      <c r="E32" s="99"/>
      <c r="F32" s="99"/>
      <c r="G32" s="100"/>
      <c r="H32" s="101" t="s">
        <v>73</v>
      </c>
      <c r="I32" s="99"/>
      <c r="J32" s="99"/>
      <c r="K32" s="99"/>
      <c r="L32" s="99"/>
      <c r="M32" s="56"/>
    </row>
    <row r="33" spans="2:13" ht="62.25" customHeight="1" thickBot="1" x14ac:dyDescent="0.3">
      <c r="B33" s="102" t="s">
        <v>74</v>
      </c>
      <c r="C33" s="103"/>
      <c r="D33" s="103"/>
      <c r="E33" s="103"/>
      <c r="F33" s="103"/>
      <c r="G33" s="104"/>
      <c r="H33" s="105" t="s">
        <v>75</v>
      </c>
      <c r="I33" s="106"/>
      <c r="J33" s="106"/>
      <c r="K33" s="106"/>
      <c r="L33" s="106"/>
      <c r="M33" s="107"/>
    </row>
    <row r="34" spans="2:13" ht="12.75" customHeight="1" thickBot="1" x14ac:dyDescent="0.3"/>
    <row r="35" spans="2:13" ht="12.75" customHeight="1" thickBot="1" x14ac:dyDescent="0.3">
      <c r="B35" s="60" t="s">
        <v>76</v>
      </c>
      <c r="C35" s="61"/>
      <c r="D35" s="61"/>
      <c r="E35" s="61"/>
      <c r="F35" s="61"/>
      <c r="G35" s="61"/>
      <c r="H35" s="61"/>
      <c r="I35" s="61"/>
      <c r="J35" s="61"/>
      <c r="K35" s="61"/>
      <c r="L35" s="61"/>
      <c r="M35" s="62"/>
    </row>
    <row r="36" spans="2:13" ht="25.5" customHeight="1" x14ac:dyDescent="0.25">
      <c r="B36" s="87" t="s">
        <v>77</v>
      </c>
      <c r="C36" s="88"/>
      <c r="D36" s="88"/>
      <c r="E36" s="88"/>
      <c r="F36" s="88"/>
      <c r="G36" s="88"/>
      <c r="H36" s="88"/>
      <c r="I36" s="88"/>
      <c r="J36" s="88"/>
      <c r="K36" s="88"/>
      <c r="L36" s="88"/>
      <c r="M36" s="89"/>
    </row>
    <row r="37" spans="2:13" ht="38.25" customHeight="1" x14ac:dyDescent="0.25">
      <c r="B37" s="81"/>
      <c r="C37" s="85"/>
      <c r="D37" s="85"/>
      <c r="E37" s="85"/>
      <c r="F37" s="85"/>
      <c r="G37" s="85"/>
      <c r="H37" s="85"/>
      <c r="I37" s="85"/>
      <c r="J37" s="85"/>
      <c r="K37" s="85"/>
      <c r="L37" s="85"/>
      <c r="M37" s="86"/>
    </row>
    <row r="38" spans="2:13" ht="24.75" customHeight="1" x14ac:dyDescent="0.25">
      <c r="B38" s="72" t="s">
        <v>78</v>
      </c>
      <c r="C38" s="73"/>
      <c r="D38" s="73"/>
      <c r="E38" s="73"/>
      <c r="F38" s="73"/>
      <c r="G38" s="73"/>
      <c r="H38" s="73"/>
      <c r="I38" s="73"/>
      <c r="J38" s="73"/>
      <c r="K38" s="73"/>
      <c r="L38" s="73"/>
      <c r="M38" s="74"/>
    </row>
    <row r="39" spans="2:13" ht="44.25" customHeight="1" x14ac:dyDescent="0.25">
      <c r="B39" s="75" t="s">
        <v>109</v>
      </c>
      <c r="C39" s="76"/>
      <c r="D39" s="76"/>
      <c r="E39" s="76"/>
      <c r="F39" s="76"/>
      <c r="G39" s="76"/>
      <c r="H39" s="76"/>
      <c r="I39" s="76"/>
      <c r="J39" s="76"/>
      <c r="K39" s="76"/>
      <c r="L39" s="76"/>
      <c r="M39" s="77"/>
    </row>
    <row r="40" spans="2:13" ht="37.5" customHeight="1" x14ac:dyDescent="0.25">
      <c r="B40" s="72" t="s">
        <v>79</v>
      </c>
      <c r="C40" s="73"/>
      <c r="D40" s="73"/>
      <c r="E40" s="73"/>
      <c r="F40" s="73"/>
      <c r="G40" s="73"/>
      <c r="H40" s="73"/>
      <c r="I40" s="73"/>
      <c r="J40" s="73"/>
      <c r="K40" s="73"/>
      <c r="L40" s="73"/>
      <c r="M40" s="74"/>
    </row>
    <row r="41" spans="2:13" ht="25.5" customHeight="1" x14ac:dyDescent="0.25">
      <c r="B41" s="75" t="s">
        <v>84</v>
      </c>
      <c r="C41" s="76"/>
      <c r="D41" s="76"/>
      <c r="E41" s="76"/>
      <c r="F41" s="76"/>
      <c r="G41" s="76"/>
      <c r="H41" s="76"/>
      <c r="I41" s="76"/>
      <c r="J41" s="76"/>
      <c r="K41" s="76"/>
      <c r="L41" s="76"/>
      <c r="M41" s="77"/>
    </row>
    <row r="42" spans="2:13" ht="18" customHeight="1" x14ac:dyDescent="0.25">
      <c r="B42" s="72" t="s">
        <v>80</v>
      </c>
      <c r="C42" s="73"/>
      <c r="D42" s="73"/>
      <c r="E42" s="73"/>
      <c r="F42" s="73"/>
      <c r="G42" s="73"/>
      <c r="H42" s="73"/>
      <c r="I42" s="73"/>
      <c r="J42" s="73"/>
      <c r="K42" s="73"/>
      <c r="L42" s="73"/>
      <c r="M42" s="74"/>
    </row>
    <row r="43" spans="2:13" ht="47.25" customHeight="1" x14ac:dyDescent="0.25">
      <c r="B43" s="75" t="s">
        <v>158</v>
      </c>
      <c r="C43" s="76"/>
      <c r="D43" s="76"/>
      <c r="E43" s="76"/>
      <c r="F43" s="76"/>
      <c r="G43" s="76"/>
      <c r="H43" s="76"/>
      <c r="I43" s="76"/>
      <c r="J43" s="76"/>
      <c r="K43" s="76"/>
      <c r="L43" s="76"/>
      <c r="M43" s="77"/>
    </row>
    <row r="44" spans="2:13" ht="27" customHeight="1" x14ac:dyDescent="0.25">
      <c r="B44" s="78" t="s">
        <v>85</v>
      </c>
      <c r="C44" s="79"/>
      <c r="D44" s="79"/>
      <c r="E44" s="79"/>
      <c r="F44" s="79"/>
      <c r="G44" s="79"/>
      <c r="H44" s="79"/>
      <c r="I44" s="79"/>
      <c r="J44" s="79"/>
      <c r="K44" s="79"/>
      <c r="L44" s="79"/>
      <c r="M44" s="80"/>
    </row>
    <row r="45" spans="2:13" ht="81" customHeight="1" x14ac:dyDescent="0.25">
      <c r="B45" s="81"/>
      <c r="C45" s="67"/>
      <c r="D45" s="67"/>
      <c r="E45" s="67"/>
      <c r="F45" s="67"/>
      <c r="G45" s="67"/>
      <c r="H45" s="67"/>
      <c r="I45" s="67"/>
      <c r="J45" s="67"/>
      <c r="K45" s="67"/>
      <c r="L45" s="67"/>
      <c r="M45" s="68"/>
    </row>
    <row r="46" spans="2:13" ht="30.75" customHeight="1" thickBot="1" x14ac:dyDescent="0.3">
      <c r="B46" s="82"/>
      <c r="C46" s="83"/>
      <c r="D46" s="83"/>
      <c r="E46" s="83"/>
      <c r="F46" s="83"/>
      <c r="G46" s="83"/>
      <c r="H46" s="83"/>
      <c r="I46" s="83"/>
      <c r="J46" s="83"/>
      <c r="K46" s="83"/>
      <c r="L46" s="83"/>
      <c r="M46" s="84"/>
    </row>
    <row r="47" spans="2:13" ht="30.75" customHeight="1" x14ac:dyDescent="0.25">
      <c r="B47" s="59" t="s">
        <v>64</v>
      </c>
      <c r="C47" s="59"/>
      <c r="D47" s="59"/>
      <c r="E47" s="59"/>
      <c r="F47" s="59"/>
      <c r="G47" s="59"/>
      <c r="H47" s="59"/>
      <c r="I47" s="59"/>
      <c r="J47" s="59"/>
      <c r="K47" s="59"/>
      <c r="L47" s="59"/>
      <c r="M47" s="59"/>
    </row>
    <row r="48" spans="2:13" ht="12.75" customHeight="1" thickBot="1" x14ac:dyDescent="0.3">
      <c r="B48" s="17"/>
      <c r="C48" s="17"/>
      <c r="D48" s="17"/>
      <c r="E48" s="17"/>
      <c r="F48" s="17"/>
      <c r="G48" s="17"/>
      <c r="H48" s="17"/>
      <c r="I48" s="17"/>
      <c r="J48" s="17"/>
      <c r="K48" s="17"/>
      <c r="L48" s="17"/>
      <c r="M48" s="17"/>
    </row>
    <row r="49" spans="2:13" ht="12.75" customHeight="1" thickBot="1" x14ac:dyDescent="0.3">
      <c r="B49" s="60" t="s">
        <v>81</v>
      </c>
      <c r="C49" s="61"/>
      <c r="D49" s="61"/>
      <c r="E49" s="61"/>
      <c r="F49" s="61"/>
      <c r="G49" s="61"/>
      <c r="H49" s="61"/>
      <c r="I49" s="61"/>
      <c r="J49" s="61"/>
      <c r="K49" s="61"/>
      <c r="L49" s="61"/>
      <c r="M49" s="62"/>
    </row>
    <row r="50" spans="2:13" ht="12.75" customHeight="1" x14ac:dyDescent="0.25">
      <c r="B50" s="20"/>
      <c r="C50" s="17"/>
      <c r="D50" s="17"/>
      <c r="E50" s="17"/>
      <c r="F50" s="17"/>
      <c r="G50" s="17"/>
      <c r="H50" s="17"/>
      <c r="I50" s="17"/>
      <c r="J50" s="17"/>
      <c r="K50" s="17"/>
      <c r="L50" s="17"/>
      <c r="M50" s="21"/>
    </row>
    <row r="51" spans="2:13" ht="12.75" customHeight="1" x14ac:dyDescent="0.25">
      <c r="B51" s="63" t="s">
        <v>157</v>
      </c>
      <c r="C51" s="64"/>
      <c r="D51" s="64"/>
      <c r="E51" s="64"/>
      <c r="F51" s="64"/>
      <c r="G51" s="64"/>
      <c r="H51" s="64"/>
      <c r="I51" s="64"/>
      <c r="J51" s="64"/>
      <c r="K51" s="64"/>
      <c r="L51" s="64"/>
      <c r="M51" s="65"/>
    </row>
    <row r="52" spans="2:13" ht="12.75" customHeight="1" x14ac:dyDescent="0.25">
      <c r="B52" s="66"/>
      <c r="C52" s="67"/>
      <c r="D52" s="67"/>
      <c r="E52" s="67"/>
      <c r="F52" s="67"/>
      <c r="G52" s="67"/>
      <c r="H52" s="67"/>
      <c r="I52" s="67"/>
      <c r="J52" s="67"/>
      <c r="K52" s="67"/>
      <c r="L52" s="67"/>
      <c r="M52" s="68"/>
    </row>
    <row r="53" spans="2:13" ht="12.75" customHeight="1" x14ac:dyDescent="0.25">
      <c r="B53" s="66"/>
      <c r="C53" s="67"/>
      <c r="D53" s="67"/>
      <c r="E53" s="67"/>
      <c r="F53" s="67"/>
      <c r="G53" s="67"/>
      <c r="H53" s="67"/>
      <c r="I53" s="67"/>
      <c r="J53" s="67"/>
      <c r="K53" s="67"/>
      <c r="L53" s="67"/>
      <c r="M53" s="68"/>
    </row>
    <row r="54" spans="2:13" ht="12.75" customHeight="1" x14ac:dyDescent="0.25">
      <c r="B54" s="66"/>
      <c r="C54" s="67"/>
      <c r="D54" s="67"/>
      <c r="E54" s="67"/>
      <c r="F54" s="67"/>
      <c r="G54" s="67"/>
      <c r="H54" s="67"/>
      <c r="I54" s="67"/>
      <c r="J54" s="67"/>
      <c r="K54" s="67"/>
      <c r="L54" s="67"/>
      <c r="M54" s="68"/>
    </row>
    <row r="55" spans="2:13" ht="105.75" customHeight="1" x14ac:dyDescent="0.25">
      <c r="B55" s="66"/>
      <c r="C55" s="67"/>
      <c r="D55" s="67"/>
      <c r="E55" s="67"/>
      <c r="F55" s="67"/>
      <c r="G55" s="67"/>
      <c r="H55" s="67"/>
      <c r="I55" s="67"/>
      <c r="J55" s="67"/>
      <c r="K55" s="67"/>
      <c r="L55" s="67"/>
      <c r="M55" s="68"/>
    </row>
    <row r="56" spans="2:13" ht="102.75" customHeight="1" x14ac:dyDescent="0.25">
      <c r="B56" s="66"/>
      <c r="C56" s="67"/>
      <c r="D56" s="67"/>
      <c r="E56" s="67"/>
      <c r="F56" s="67"/>
      <c r="G56" s="67"/>
      <c r="H56" s="67"/>
      <c r="I56" s="67"/>
      <c r="J56" s="67"/>
      <c r="K56" s="67"/>
      <c r="L56" s="67"/>
      <c r="M56" s="68"/>
    </row>
    <row r="57" spans="2:13" ht="95.25" customHeight="1" x14ac:dyDescent="0.25">
      <c r="B57" s="66"/>
      <c r="C57" s="67"/>
      <c r="D57" s="67"/>
      <c r="E57" s="67"/>
      <c r="F57" s="67"/>
      <c r="G57" s="67"/>
      <c r="H57" s="67"/>
      <c r="I57" s="67"/>
      <c r="J57" s="67"/>
      <c r="K57" s="67"/>
      <c r="L57" s="67"/>
      <c r="M57" s="68"/>
    </row>
    <row r="58" spans="2:13" ht="12.75" customHeight="1" x14ac:dyDescent="0.25">
      <c r="B58" s="66"/>
      <c r="C58" s="67"/>
      <c r="D58" s="67"/>
      <c r="E58" s="67"/>
      <c r="F58" s="67"/>
      <c r="G58" s="67"/>
      <c r="H58" s="67"/>
      <c r="I58" s="67"/>
      <c r="J58" s="67"/>
      <c r="K58" s="67"/>
      <c r="L58" s="67"/>
      <c r="M58" s="68"/>
    </row>
    <row r="59" spans="2:13" ht="12.75" customHeight="1" x14ac:dyDescent="0.25">
      <c r="B59" s="66"/>
      <c r="C59" s="67"/>
      <c r="D59" s="67"/>
      <c r="E59" s="67"/>
      <c r="F59" s="67"/>
      <c r="G59" s="67"/>
      <c r="H59" s="67"/>
      <c r="I59" s="67"/>
      <c r="J59" s="67"/>
      <c r="K59" s="67"/>
      <c r="L59" s="67"/>
      <c r="M59" s="68"/>
    </row>
    <row r="60" spans="2:13" ht="12.75" customHeight="1" x14ac:dyDescent="0.25">
      <c r="B60" s="66"/>
      <c r="C60" s="67"/>
      <c r="D60" s="67"/>
      <c r="E60" s="67"/>
      <c r="F60" s="67"/>
      <c r="G60" s="67"/>
      <c r="H60" s="67"/>
      <c r="I60" s="67"/>
      <c r="J60" s="67"/>
      <c r="K60" s="67"/>
      <c r="L60" s="67"/>
      <c r="M60" s="68"/>
    </row>
    <row r="61" spans="2:13" ht="90.75" customHeight="1" thickBot="1" x14ac:dyDescent="0.3">
      <c r="B61" s="69"/>
      <c r="C61" s="70"/>
      <c r="D61" s="70"/>
      <c r="E61" s="70"/>
      <c r="F61" s="70"/>
      <c r="G61" s="70"/>
      <c r="H61" s="70"/>
      <c r="I61" s="70"/>
      <c r="J61" s="70"/>
      <c r="K61" s="70"/>
      <c r="L61" s="70"/>
      <c r="M61" s="71"/>
    </row>
    <row r="62" spans="2:13" ht="12.75" customHeight="1" thickBot="1" x14ac:dyDescent="0.3">
      <c r="B62" s="17"/>
      <c r="C62" s="17"/>
      <c r="D62" s="17"/>
      <c r="E62" s="17"/>
      <c r="F62" s="17"/>
      <c r="G62" s="17"/>
      <c r="H62" s="17"/>
      <c r="I62" s="17"/>
      <c r="J62" s="17"/>
      <c r="K62" s="17"/>
      <c r="L62" s="17"/>
      <c r="M62" s="17"/>
    </row>
    <row r="63" spans="2:13" ht="12.75" customHeight="1" thickBot="1" x14ac:dyDescent="0.3">
      <c r="B63" s="60" t="s">
        <v>82</v>
      </c>
      <c r="C63" s="61"/>
      <c r="D63" s="61"/>
      <c r="E63" s="61"/>
      <c r="F63" s="61"/>
      <c r="G63" s="61"/>
      <c r="H63" s="61"/>
      <c r="I63" s="61"/>
      <c r="J63" s="61"/>
      <c r="K63" s="61"/>
      <c r="L63" s="61"/>
      <c r="M63" s="62"/>
    </row>
    <row r="64" spans="2:13" ht="12.75" customHeight="1" x14ac:dyDescent="0.25">
      <c r="B64" s="20"/>
      <c r="C64" s="17"/>
      <c r="D64" s="17"/>
      <c r="E64" s="17"/>
      <c r="F64" s="17"/>
      <c r="G64" s="17"/>
      <c r="H64" s="17"/>
      <c r="I64" s="17"/>
      <c r="J64" s="17"/>
      <c r="K64" s="17"/>
      <c r="L64" s="17"/>
      <c r="M64" s="21"/>
    </row>
    <row r="65" spans="2:13" ht="12.75" customHeight="1" x14ac:dyDescent="0.25">
      <c r="B65" s="22" t="s">
        <v>83</v>
      </c>
      <c r="C65" s="17"/>
      <c r="D65" s="17"/>
      <c r="E65" s="17"/>
      <c r="F65" s="17"/>
      <c r="G65" s="17"/>
      <c r="H65" s="17"/>
      <c r="I65" s="17"/>
      <c r="J65" s="17"/>
      <c r="K65" s="17"/>
      <c r="L65" s="17"/>
      <c r="M65" s="21"/>
    </row>
    <row r="66" spans="2:13" ht="12.75" customHeight="1" x14ac:dyDescent="0.25">
      <c r="B66" s="20"/>
      <c r="C66" s="17"/>
      <c r="D66" s="17"/>
      <c r="E66" s="17"/>
      <c r="F66" s="17"/>
      <c r="G66" s="17"/>
      <c r="H66" s="17"/>
      <c r="I66" s="17"/>
      <c r="J66" s="17"/>
      <c r="K66" s="17"/>
      <c r="L66" s="17"/>
      <c r="M66" s="21"/>
    </row>
    <row r="67" spans="2:13" ht="12.75" customHeight="1" x14ac:dyDescent="0.25">
      <c r="B67" s="20"/>
      <c r="C67" s="17"/>
      <c r="D67" s="17"/>
      <c r="E67" s="17"/>
      <c r="F67" s="17"/>
      <c r="G67" s="17"/>
      <c r="H67" s="17"/>
      <c r="I67" s="17"/>
      <c r="J67" s="17"/>
      <c r="K67" s="17"/>
      <c r="L67" s="17"/>
      <c r="M67" s="21"/>
    </row>
    <row r="68" spans="2:13" ht="12.75" customHeight="1" x14ac:dyDescent="0.25">
      <c r="B68" s="20"/>
      <c r="C68" s="17"/>
      <c r="D68" s="17"/>
      <c r="E68" s="17"/>
      <c r="F68" s="17"/>
      <c r="G68" s="17"/>
      <c r="H68" s="17"/>
      <c r="I68" s="17"/>
      <c r="J68" s="17"/>
      <c r="K68" s="17"/>
      <c r="L68" s="17"/>
      <c r="M68" s="21"/>
    </row>
    <row r="69" spans="2:13" ht="12.75" customHeight="1" x14ac:dyDescent="0.25">
      <c r="B69" s="20"/>
      <c r="C69" s="17"/>
      <c r="D69" s="17"/>
      <c r="E69" s="17"/>
      <c r="F69" s="17"/>
      <c r="G69" s="17"/>
      <c r="H69" s="17"/>
      <c r="I69" s="17"/>
      <c r="J69" s="17"/>
      <c r="K69" s="17"/>
      <c r="L69" s="17"/>
      <c r="M69" s="21"/>
    </row>
    <row r="70" spans="2:13" ht="12.75" customHeight="1" x14ac:dyDescent="0.25">
      <c r="B70" s="20"/>
      <c r="C70" s="17"/>
      <c r="D70" s="17"/>
      <c r="E70" s="17"/>
      <c r="F70" s="17"/>
      <c r="G70" s="17"/>
      <c r="H70" s="17"/>
      <c r="I70" s="17"/>
      <c r="J70" s="17"/>
      <c r="K70" s="17"/>
      <c r="L70" s="17"/>
      <c r="M70" s="21"/>
    </row>
    <row r="71" spans="2:13" ht="12.75" customHeight="1" x14ac:dyDescent="0.25">
      <c r="B71" s="20"/>
      <c r="C71" s="17"/>
      <c r="D71" s="17"/>
      <c r="E71" s="17"/>
      <c r="F71" s="17"/>
      <c r="G71" s="17"/>
      <c r="H71" s="17"/>
      <c r="I71" s="17"/>
      <c r="J71" s="17"/>
      <c r="K71" s="17"/>
      <c r="L71" s="17"/>
      <c r="M71" s="21"/>
    </row>
    <row r="72" spans="2:13" ht="12.75" customHeight="1" x14ac:dyDescent="0.25">
      <c r="B72" s="20"/>
      <c r="C72" s="17"/>
      <c r="D72" s="17"/>
      <c r="E72" s="17"/>
      <c r="F72" s="17"/>
      <c r="G72" s="17"/>
      <c r="H72" s="17"/>
      <c r="I72" s="17"/>
      <c r="J72" s="17"/>
      <c r="K72" s="17"/>
      <c r="L72" s="17"/>
      <c r="M72" s="21"/>
    </row>
    <row r="73" spans="2:13" ht="12.75" customHeight="1" x14ac:dyDescent="0.25">
      <c r="B73" s="20"/>
      <c r="C73" s="17"/>
      <c r="D73" s="17"/>
      <c r="E73" s="17"/>
      <c r="F73" s="17"/>
      <c r="G73" s="17"/>
      <c r="H73" s="17"/>
      <c r="I73" s="17"/>
      <c r="J73" s="17"/>
      <c r="K73" s="17"/>
      <c r="L73" s="17"/>
      <c r="M73" s="21"/>
    </row>
    <row r="74" spans="2:13" ht="12.75" customHeight="1" x14ac:dyDescent="0.25">
      <c r="B74" s="20"/>
      <c r="C74" s="17"/>
      <c r="D74" s="17"/>
      <c r="E74" s="17"/>
      <c r="F74" s="17"/>
      <c r="G74" s="17"/>
      <c r="H74" s="17"/>
      <c r="I74" s="17"/>
      <c r="J74" s="17"/>
      <c r="K74" s="17"/>
      <c r="L74" s="17"/>
      <c r="M74" s="21"/>
    </row>
    <row r="75" spans="2:13" ht="12.75" customHeight="1" thickBot="1" x14ac:dyDescent="0.3">
      <c r="B75" s="13"/>
      <c r="C75" s="23"/>
      <c r="D75" s="23"/>
      <c r="E75" s="23"/>
      <c r="F75" s="23"/>
      <c r="G75" s="23"/>
      <c r="H75" s="23"/>
      <c r="I75" s="23"/>
      <c r="J75" s="23"/>
      <c r="K75" s="23"/>
      <c r="L75" s="23"/>
      <c r="M75" s="24"/>
    </row>
    <row r="76" spans="2:13" ht="12.75" customHeight="1" x14ac:dyDescent="0.25"/>
    <row r="77" spans="2:13" ht="12.75" customHeight="1" x14ac:dyDescent="0.25"/>
    <row r="78" spans="2:13" ht="12.75" customHeight="1" x14ac:dyDescent="0.25"/>
    <row r="79" spans="2:13" ht="12.75" customHeight="1" x14ac:dyDescent="0.25"/>
    <row r="80" spans="2:13"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row r="1001" ht="12.75" customHeight="1" x14ac:dyDescent="0.25"/>
    <row r="1002" ht="12.75" customHeight="1" x14ac:dyDescent="0.25"/>
  </sheetData>
  <mergeCells count="64">
    <mergeCell ref="B10:M10"/>
    <mergeCell ref="B2:C7"/>
    <mergeCell ref="D2:K7"/>
    <mergeCell ref="L2:M7"/>
    <mergeCell ref="L8:M8"/>
    <mergeCell ref="L9:M9"/>
    <mergeCell ref="B11:M11"/>
    <mergeCell ref="B12:M12"/>
    <mergeCell ref="B13:C13"/>
    <mergeCell ref="D13:M13"/>
    <mergeCell ref="B14:C14"/>
    <mergeCell ref="D14:M14"/>
    <mergeCell ref="B21:F21"/>
    <mergeCell ref="H21:M21"/>
    <mergeCell ref="B15:C15"/>
    <mergeCell ref="D15:M15"/>
    <mergeCell ref="B16:C16"/>
    <mergeCell ref="D16:M16"/>
    <mergeCell ref="B17:C17"/>
    <mergeCell ref="D17:M17"/>
    <mergeCell ref="B18:C18"/>
    <mergeCell ref="D18:M18"/>
    <mergeCell ref="B19:C19"/>
    <mergeCell ref="D19:H19"/>
    <mergeCell ref="I19:M19"/>
    <mergeCell ref="B29:E29"/>
    <mergeCell ref="F29:M29"/>
    <mergeCell ref="C22:F22"/>
    <mergeCell ref="I22:M22"/>
    <mergeCell ref="C23:F23"/>
    <mergeCell ref="I23:M23"/>
    <mergeCell ref="C24:F24"/>
    <mergeCell ref="I24:M24"/>
    <mergeCell ref="B26:M26"/>
    <mergeCell ref="B27:E27"/>
    <mergeCell ref="F27:M27"/>
    <mergeCell ref="B28:E28"/>
    <mergeCell ref="F28:M28"/>
    <mergeCell ref="B36:M36"/>
    <mergeCell ref="B30:F30"/>
    <mergeCell ref="G30:K30"/>
    <mergeCell ref="L30:M30"/>
    <mergeCell ref="B31:F31"/>
    <mergeCell ref="G31:K31"/>
    <mergeCell ref="L31:M31"/>
    <mergeCell ref="B32:G32"/>
    <mergeCell ref="H32:M32"/>
    <mergeCell ref="B33:G33"/>
    <mergeCell ref="H33:M33"/>
    <mergeCell ref="B35:M35"/>
    <mergeCell ref="B37:M37"/>
    <mergeCell ref="B38:M38"/>
    <mergeCell ref="B39:M39"/>
    <mergeCell ref="B40:M40"/>
    <mergeCell ref="B41:M41"/>
    <mergeCell ref="B47:M47"/>
    <mergeCell ref="B49:M49"/>
    <mergeCell ref="B51:M61"/>
    <mergeCell ref="B63:M63"/>
    <mergeCell ref="B42:M42"/>
    <mergeCell ref="B43:M43"/>
    <mergeCell ref="B44:M44"/>
    <mergeCell ref="B45:M45"/>
    <mergeCell ref="B46:M46"/>
  </mergeCells>
  <hyperlinks>
    <hyperlink ref="H33:M33" location="'Analis muestra'!A1" display="Analisis de la muestra " xr:uid="{FDB4D6CF-6ED2-4DF9-8054-E43D00B8D3DE}"/>
    <hyperlink ref="B44:M44" location="'P-T  Alban nariño '!A1" display="'P-T  Alban nariño '!A1" xr:uid="{DD5719D1-C23A-450D-835C-EB6EAFE1E115}"/>
  </hyperlinks>
  <printOptions horizontalCentered="1" verticalCentered="1"/>
  <pageMargins left="0.70866141732283472" right="0.70866141732283472" top="0.74803149606299213" bottom="0.74803149606299213" header="0" footer="0"/>
  <pageSetup paperSize="9" scale="70" orientation="portrait" r:id="rId1"/>
  <headerFooter>
    <oddFooter>&amp;LCI-FOR-033&amp;CV 2.0&amp;R&amp;P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3C864-9E92-48DB-AFA4-27E94BF296FB}">
  <dimension ref="A1:R25"/>
  <sheetViews>
    <sheetView topLeftCell="A8" workbookViewId="0">
      <selection activeCell="D14" sqref="D14"/>
    </sheetView>
  </sheetViews>
  <sheetFormatPr baseColWidth="10" defaultRowHeight="15" x14ac:dyDescent="0.25"/>
  <cols>
    <col min="2" max="2" width="20.140625" customWidth="1"/>
    <col min="3" max="3" width="16.85546875" bestFit="1" customWidth="1"/>
    <col min="5" max="5" width="33.140625" customWidth="1"/>
    <col min="6" max="6" width="16.5703125" customWidth="1"/>
    <col min="8" max="8" width="15.140625" style="1" bestFit="1" customWidth="1"/>
    <col min="9" max="9" width="20.140625" customWidth="1"/>
    <col min="10" max="10" width="16.85546875" customWidth="1"/>
    <col min="12" max="12" width="15.140625" style="1" bestFit="1" customWidth="1"/>
    <col min="13" max="13" width="38.7109375" customWidth="1"/>
  </cols>
  <sheetData>
    <row r="1" spans="1:18" s="4" customFormat="1" ht="12.75" customHeight="1" x14ac:dyDescent="0.25">
      <c r="B1" s="50"/>
      <c r="C1" s="51"/>
      <c r="D1" s="52" t="s">
        <v>35</v>
      </c>
      <c r="E1" s="53"/>
      <c r="F1" s="53"/>
      <c r="G1" s="53"/>
      <c r="H1" s="53"/>
      <c r="I1" s="53"/>
      <c r="J1" s="53"/>
      <c r="K1" s="53"/>
      <c r="L1" s="54"/>
      <c r="M1" s="54"/>
    </row>
    <row r="2" spans="1:18" s="4" customFormat="1" ht="12.75" customHeight="1" x14ac:dyDescent="0.25">
      <c r="B2" s="51"/>
      <c r="C2" s="51"/>
      <c r="D2" s="53"/>
      <c r="E2" s="53"/>
      <c r="F2" s="53"/>
      <c r="G2" s="53"/>
      <c r="H2" s="53"/>
      <c r="I2" s="53"/>
      <c r="J2" s="53"/>
      <c r="K2" s="53"/>
      <c r="L2" s="54"/>
      <c r="M2" s="54"/>
    </row>
    <row r="3" spans="1:18" s="4" customFormat="1" ht="12.75" customHeight="1" x14ac:dyDescent="0.25">
      <c r="B3" s="51"/>
      <c r="C3" s="51"/>
      <c r="D3" s="53"/>
      <c r="E3" s="53"/>
      <c r="F3" s="53"/>
      <c r="G3" s="53"/>
      <c r="H3" s="53"/>
      <c r="I3" s="53"/>
      <c r="J3" s="53"/>
      <c r="K3" s="53"/>
      <c r="L3" s="54"/>
      <c r="M3" s="54"/>
    </row>
    <row r="4" spans="1:18" s="4" customFormat="1" ht="12.75" customHeight="1" x14ac:dyDescent="0.25">
      <c r="B4" s="51"/>
      <c r="C4" s="51"/>
      <c r="D4" s="53"/>
      <c r="E4" s="53"/>
      <c r="F4" s="53"/>
      <c r="G4" s="53"/>
      <c r="H4" s="53"/>
      <c r="I4" s="53"/>
      <c r="J4" s="53"/>
      <c r="K4" s="53"/>
      <c r="L4" s="54"/>
      <c r="M4" s="54"/>
    </row>
    <row r="5" spans="1:18" s="4" customFormat="1" ht="12.75" customHeight="1" x14ac:dyDescent="0.25">
      <c r="B5" s="51"/>
      <c r="C5" s="51"/>
      <c r="D5" s="53"/>
      <c r="E5" s="53"/>
      <c r="F5" s="53"/>
      <c r="G5" s="53"/>
      <c r="H5" s="53"/>
      <c r="I5" s="53"/>
      <c r="J5" s="53"/>
      <c r="K5" s="53"/>
      <c r="L5" s="54"/>
      <c r="M5" s="54"/>
    </row>
    <row r="6" spans="1:18" s="4" customFormat="1" ht="12.75" customHeight="1" x14ac:dyDescent="0.25">
      <c r="B6" s="51"/>
      <c r="C6" s="51"/>
      <c r="D6" s="53"/>
      <c r="E6" s="53"/>
      <c r="F6" s="53"/>
      <c r="G6" s="53"/>
      <c r="H6" s="53"/>
      <c r="I6" s="53"/>
      <c r="J6" s="53"/>
      <c r="K6" s="53"/>
      <c r="L6" s="54"/>
      <c r="M6" s="54"/>
    </row>
    <row r="7" spans="1:18" s="4" customFormat="1" ht="12.75" customHeight="1" x14ac:dyDescent="0.25">
      <c r="B7" s="5" t="s">
        <v>36</v>
      </c>
      <c r="C7" s="6"/>
      <c r="D7" s="7"/>
      <c r="E7" s="7"/>
      <c r="F7" s="7"/>
      <c r="G7" s="7"/>
      <c r="H7" s="7"/>
      <c r="I7" s="7"/>
      <c r="J7" s="8"/>
      <c r="K7" s="5" t="s">
        <v>37</v>
      </c>
      <c r="L7" s="55">
        <v>46155</v>
      </c>
      <c r="M7" s="56"/>
    </row>
    <row r="8" spans="1:18" s="4" customFormat="1" ht="12.75" customHeight="1" thickBot="1" x14ac:dyDescent="0.3">
      <c r="B8" s="9" t="s">
        <v>38</v>
      </c>
      <c r="C8" s="10"/>
      <c r="D8" s="11"/>
      <c r="E8" s="11"/>
      <c r="F8" s="11"/>
      <c r="G8" s="11"/>
      <c r="H8" s="11"/>
      <c r="I8" s="11"/>
      <c r="J8" s="12"/>
      <c r="K8" s="13" t="s">
        <v>37</v>
      </c>
      <c r="L8" s="57">
        <v>46155</v>
      </c>
      <c r="M8" s="58"/>
    </row>
    <row r="9" spans="1:18" s="4" customFormat="1" ht="12.75" customHeight="1" x14ac:dyDescent="0.25">
      <c r="B9" s="151" t="s">
        <v>39</v>
      </c>
      <c r="C9" s="152"/>
      <c r="D9" s="152"/>
      <c r="E9" s="152"/>
      <c r="F9" s="152"/>
      <c r="G9" s="152"/>
      <c r="H9" s="152"/>
      <c r="I9" s="152"/>
      <c r="J9" s="152"/>
      <c r="K9" s="152"/>
      <c r="L9" s="152"/>
      <c r="M9" s="153"/>
    </row>
    <row r="10" spans="1:18" s="4" customFormat="1" ht="12.75" customHeight="1" x14ac:dyDescent="0.25">
      <c r="B10" s="142" t="s">
        <v>40</v>
      </c>
      <c r="C10" s="143"/>
      <c r="D10" s="143"/>
      <c r="E10" s="143"/>
      <c r="F10" s="143"/>
      <c r="G10" s="143"/>
      <c r="H10" s="143"/>
      <c r="I10" s="143"/>
      <c r="J10" s="143"/>
      <c r="K10" s="143"/>
      <c r="L10" s="143"/>
      <c r="M10" s="144"/>
    </row>
    <row r="11" spans="1:18" s="4" customFormat="1" ht="12.75" customHeight="1" thickBot="1" x14ac:dyDescent="0.3">
      <c r="B11" s="145"/>
      <c r="C11" s="146"/>
      <c r="D11" s="146"/>
      <c r="E11" s="146"/>
      <c r="F11" s="146"/>
      <c r="G11" s="146"/>
      <c r="H11" s="146"/>
      <c r="I11" s="146"/>
      <c r="J11" s="146"/>
      <c r="K11" s="146"/>
      <c r="L11" s="146"/>
      <c r="M11" s="147"/>
    </row>
    <row r="12" spans="1:18" x14ac:dyDescent="0.25">
      <c r="A12" s="35" t="s">
        <v>110</v>
      </c>
      <c r="B12" s="35"/>
      <c r="C12" s="25"/>
      <c r="H12"/>
      <c r="L12"/>
    </row>
    <row r="13" spans="1:18" s="36" customFormat="1" x14ac:dyDescent="0.25">
      <c r="A13" s="36" t="s">
        <v>0</v>
      </c>
      <c r="B13" s="36" t="s">
        <v>1</v>
      </c>
      <c r="C13" s="37" t="s">
        <v>2</v>
      </c>
      <c r="D13" s="36" t="s">
        <v>3</v>
      </c>
      <c r="E13" s="36" t="s">
        <v>4</v>
      </c>
      <c r="F13" s="36" t="s">
        <v>5</v>
      </c>
      <c r="G13" s="36" t="s">
        <v>6</v>
      </c>
      <c r="H13" s="36" t="s">
        <v>7</v>
      </c>
      <c r="I13" s="36" t="s">
        <v>8</v>
      </c>
      <c r="J13" s="36" t="s">
        <v>9</v>
      </c>
      <c r="K13" s="36" t="s">
        <v>10</v>
      </c>
      <c r="L13" s="36" t="s">
        <v>11</v>
      </c>
      <c r="M13" s="36" t="s">
        <v>12</v>
      </c>
      <c r="N13" s="36" t="s">
        <v>13</v>
      </c>
      <c r="O13" s="36" t="s">
        <v>14</v>
      </c>
      <c r="P13" s="36" t="s">
        <v>15</v>
      </c>
      <c r="Q13" s="36" t="s">
        <v>16</v>
      </c>
      <c r="R13" s="36" t="s">
        <v>17</v>
      </c>
    </row>
    <row r="14" spans="1:18" x14ac:dyDescent="0.25">
      <c r="A14" t="s">
        <v>18</v>
      </c>
      <c r="B14" t="s">
        <v>97</v>
      </c>
      <c r="C14" s="1">
        <v>1175877747</v>
      </c>
      <c r="D14">
        <v>900952479</v>
      </c>
      <c r="E14" t="s">
        <v>95</v>
      </c>
      <c r="F14" t="s">
        <v>93</v>
      </c>
      <c r="G14" s="3" t="s">
        <v>100</v>
      </c>
      <c r="H14" t="s">
        <v>19</v>
      </c>
      <c r="I14" t="s">
        <v>20</v>
      </c>
      <c r="J14" t="s">
        <v>88</v>
      </c>
      <c r="K14" t="s">
        <v>90</v>
      </c>
      <c r="L14" t="s">
        <v>21</v>
      </c>
      <c r="M14" t="s">
        <v>22</v>
      </c>
      <c r="N14" t="s">
        <v>98</v>
      </c>
      <c r="O14" t="s">
        <v>23</v>
      </c>
      <c r="P14" t="s">
        <v>99</v>
      </c>
      <c r="Q14" t="s">
        <v>91</v>
      </c>
      <c r="R14" t="s">
        <v>92</v>
      </c>
    </row>
    <row r="15" spans="1:18" x14ac:dyDescent="0.25">
      <c r="A15" t="s">
        <v>18</v>
      </c>
      <c r="B15" t="s">
        <v>97</v>
      </c>
      <c r="C15" s="1">
        <v>110000000</v>
      </c>
      <c r="D15" t="s">
        <v>94</v>
      </c>
      <c r="E15" t="s">
        <v>95</v>
      </c>
      <c r="F15" t="s">
        <v>93</v>
      </c>
      <c r="G15" s="3" t="s">
        <v>96</v>
      </c>
      <c r="H15" t="s">
        <v>19</v>
      </c>
      <c r="I15" t="s">
        <v>89</v>
      </c>
      <c r="J15" t="s">
        <v>88</v>
      </c>
      <c r="K15" t="s">
        <v>90</v>
      </c>
      <c r="L15" t="s">
        <v>21</v>
      </c>
      <c r="M15" t="s">
        <v>22</v>
      </c>
      <c r="N15" t="s">
        <v>98</v>
      </c>
      <c r="O15" t="s">
        <v>23</v>
      </c>
      <c r="P15" t="s">
        <v>99</v>
      </c>
      <c r="Q15" t="s">
        <v>91</v>
      </c>
      <c r="R15" t="s">
        <v>92</v>
      </c>
    </row>
    <row r="16" spans="1:18" x14ac:dyDescent="0.25">
      <c r="C16" s="26">
        <f>SUM(C14:C15)</f>
        <v>1285877747</v>
      </c>
    </row>
    <row r="19" spans="1:17" x14ac:dyDescent="0.25">
      <c r="A19" t="s">
        <v>144</v>
      </c>
      <c r="H19"/>
      <c r="L19"/>
    </row>
    <row r="20" spans="1:17" x14ac:dyDescent="0.25">
      <c r="A20" t="s">
        <v>145</v>
      </c>
      <c r="H20"/>
      <c r="L20"/>
    </row>
    <row r="21" spans="1:17" x14ac:dyDescent="0.25">
      <c r="A21" t="s">
        <v>146</v>
      </c>
      <c r="B21" t="s">
        <v>147</v>
      </c>
      <c r="H21"/>
      <c r="L21"/>
    </row>
    <row r="22" spans="1:17" x14ac:dyDescent="0.25">
      <c r="H22"/>
      <c r="L22"/>
    </row>
    <row r="23" spans="1:17" x14ac:dyDescent="0.25">
      <c r="A23" t="s">
        <v>0</v>
      </c>
      <c r="B23" t="s">
        <v>8</v>
      </c>
      <c r="C23" t="s">
        <v>9</v>
      </c>
      <c r="D23" t="s">
        <v>10</v>
      </c>
      <c r="E23" t="s">
        <v>11</v>
      </c>
      <c r="F23" t="s">
        <v>12</v>
      </c>
      <c r="G23" t="s">
        <v>24</v>
      </c>
      <c r="H23" t="s">
        <v>25</v>
      </c>
      <c r="I23" t="s">
        <v>26</v>
      </c>
      <c r="J23" t="s">
        <v>27</v>
      </c>
      <c r="K23" t="s">
        <v>28</v>
      </c>
      <c r="L23" t="s">
        <v>29</v>
      </c>
      <c r="M23" t="s">
        <v>30</v>
      </c>
      <c r="N23" t="s">
        <v>31</v>
      </c>
      <c r="O23" t="s">
        <v>32</v>
      </c>
      <c r="P23" t="s">
        <v>33</v>
      </c>
      <c r="Q23" t="s">
        <v>34</v>
      </c>
    </row>
    <row r="24" spans="1:17" x14ac:dyDescent="0.25">
      <c r="A24" t="s">
        <v>18</v>
      </c>
      <c r="B24" t="s">
        <v>89</v>
      </c>
      <c r="C24" t="s">
        <v>88</v>
      </c>
      <c r="D24" t="s">
        <v>90</v>
      </c>
      <c r="E24" t="s">
        <v>21</v>
      </c>
      <c r="F24" t="s">
        <v>22</v>
      </c>
      <c r="G24" s="2">
        <v>370000000</v>
      </c>
      <c r="H24" s="2">
        <v>0</v>
      </c>
      <c r="I24" s="2">
        <v>370000000</v>
      </c>
      <c r="J24" s="2">
        <v>370000000</v>
      </c>
      <c r="K24" s="2">
        <v>0</v>
      </c>
      <c r="L24" s="2">
        <v>370000000</v>
      </c>
      <c r="M24" s="2">
        <v>370000000</v>
      </c>
      <c r="N24" s="2">
        <v>0</v>
      </c>
      <c r="O24" s="2">
        <v>0</v>
      </c>
      <c r="P24" s="2">
        <v>0</v>
      </c>
      <c r="Q24" s="2">
        <v>370000000</v>
      </c>
    </row>
    <row r="25" spans="1:17" x14ac:dyDescent="0.25">
      <c r="A25" t="s">
        <v>18</v>
      </c>
      <c r="B25" t="s">
        <v>20</v>
      </c>
      <c r="C25" t="s">
        <v>88</v>
      </c>
      <c r="D25" t="s">
        <v>90</v>
      </c>
      <c r="E25" t="s">
        <v>21</v>
      </c>
      <c r="F25" t="s">
        <v>22</v>
      </c>
      <c r="G25" s="2">
        <v>36422932051</v>
      </c>
      <c r="H25" s="2">
        <v>0</v>
      </c>
      <c r="I25" s="2">
        <v>36422932051</v>
      </c>
      <c r="J25" s="2">
        <v>36422932051</v>
      </c>
      <c r="K25" s="2">
        <v>0</v>
      </c>
      <c r="L25" s="2">
        <v>36422932051</v>
      </c>
      <c r="M25" s="2">
        <v>36422932051</v>
      </c>
      <c r="N25" s="2">
        <v>13758231668</v>
      </c>
      <c r="O25" s="2">
        <v>0</v>
      </c>
      <c r="P25" s="2">
        <v>0</v>
      </c>
      <c r="Q25" s="2">
        <v>22664700383</v>
      </c>
    </row>
  </sheetData>
  <mergeCells count="8">
    <mergeCell ref="B10:M10"/>
    <mergeCell ref="B11:M11"/>
    <mergeCell ref="B1:C6"/>
    <mergeCell ref="D1:K6"/>
    <mergeCell ref="L1:M6"/>
    <mergeCell ref="L7:M7"/>
    <mergeCell ref="L8:M8"/>
    <mergeCell ref="B9:M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A390E-104F-440C-B443-4F389915A0AD}">
  <dimension ref="B1:M16"/>
  <sheetViews>
    <sheetView topLeftCell="A8" workbookViewId="0">
      <selection activeCell="H16" sqref="H16"/>
    </sheetView>
  </sheetViews>
  <sheetFormatPr baseColWidth="10" defaultRowHeight="15" x14ac:dyDescent="0.25"/>
  <cols>
    <col min="4" max="4" width="16.140625" customWidth="1"/>
    <col min="5" max="5" width="14.28515625" customWidth="1"/>
    <col min="6" max="6" width="18" customWidth="1"/>
  </cols>
  <sheetData>
    <row r="1" spans="2:13" s="4" customFormat="1" ht="12.75" customHeight="1" x14ac:dyDescent="0.25">
      <c r="B1" s="50"/>
      <c r="C1" s="51"/>
      <c r="D1" s="52" t="s">
        <v>35</v>
      </c>
      <c r="E1" s="53"/>
      <c r="F1" s="53"/>
      <c r="G1" s="53"/>
      <c r="H1" s="53"/>
      <c r="I1" s="53"/>
      <c r="J1" s="53"/>
      <c r="K1" s="53"/>
      <c r="L1" s="54"/>
      <c r="M1" s="54"/>
    </row>
    <row r="2" spans="2:13" s="4" customFormat="1" ht="12.75" customHeight="1" x14ac:dyDescent="0.25">
      <c r="B2" s="51"/>
      <c r="C2" s="51"/>
      <c r="D2" s="53"/>
      <c r="E2" s="53"/>
      <c r="F2" s="53"/>
      <c r="G2" s="53"/>
      <c r="H2" s="53"/>
      <c r="I2" s="53"/>
      <c r="J2" s="53"/>
      <c r="K2" s="53"/>
      <c r="L2" s="54"/>
      <c r="M2" s="54"/>
    </row>
    <row r="3" spans="2:13" s="4" customFormat="1" ht="12.75" customHeight="1" x14ac:dyDescent="0.25">
      <c r="B3" s="51"/>
      <c r="C3" s="51"/>
      <c r="D3" s="53"/>
      <c r="E3" s="53"/>
      <c r="F3" s="53"/>
      <c r="G3" s="53"/>
      <c r="H3" s="53"/>
      <c r="I3" s="53"/>
      <c r="J3" s="53"/>
      <c r="K3" s="53"/>
      <c r="L3" s="54"/>
      <c r="M3" s="54"/>
    </row>
    <row r="4" spans="2:13" s="4" customFormat="1" ht="12.75" customHeight="1" x14ac:dyDescent="0.25">
      <c r="B4" s="51"/>
      <c r="C4" s="51"/>
      <c r="D4" s="53"/>
      <c r="E4" s="53"/>
      <c r="F4" s="53"/>
      <c r="G4" s="53"/>
      <c r="H4" s="53"/>
      <c r="I4" s="53"/>
      <c r="J4" s="53"/>
      <c r="K4" s="53"/>
      <c r="L4" s="54"/>
      <c r="M4" s="54"/>
    </row>
    <row r="5" spans="2:13" s="4" customFormat="1" ht="12.75" customHeight="1" x14ac:dyDescent="0.25">
      <c r="B5" s="51"/>
      <c r="C5" s="51"/>
      <c r="D5" s="53"/>
      <c r="E5" s="53"/>
      <c r="F5" s="53"/>
      <c r="G5" s="53"/>
      <c r="H5" s="53"/>
      <c r="I5" s="53"/>
      <c r="J5" s="53"/>
      <c r="K5" s="53"/>
      <c r="L5" s="54"/>
      <c r="M5" s="54"/>
    </row>
    <row r="6" spans="2:13" s="4" customFormat="1" ht="12.75" customHeight="1" x14ac:dyDescent="0.25">
      <c r="B6" s="51"/>
      <c r="C6" s="51"/>
      <c r="D6" s="53"/>
      <c r="E6" s="53"/>
      <c r="F6" s="53"/>
      <c r="G6" s="53"/>
      <c r="H6" s="53"/>
      <c r="I6" s="53"/>
      <c r="J6" s="53"/>
      <c r="K6" s="53"/>
      <c r="L6" s="54"/>
      <c r="M6" s="54"/>
    </row>
    <row r="7" spans="2:13" s="4" customFormat="1" ht="12.75" customHeight="1" x14ac:dyDescent="0.25">
      <c r="B7" s="5" t="s">
        <v>36</v>
      </c>
      <c r="C7" s="6"/>
      <c r="D7" s="7"/>
      <c r="E7" s="7"/>
      <c r="F7" s="7"/>
      <c r="G7" s="7"/>
      <c r="H7" s="7"/>
      <c r="I7" s="7"/>
      <c r="J7" s="8"/>
      <c r="K7" s="5" t="s">
        <v>37</v>
      </c>
      <c r="L7" s="55">
        <v>46155</v>
      </c>
      <c r="M7" s="56"/>
    </row>
    <row r="8" spans="2:13" s="4" customFormat="1" ht="12.75" customHeight="1" thickBot="1" x14ac:dyDescent="0.3">
      <c r="B8" s="9" t="s">
        <v>38</v>
      </c>
      <c r="C8" s="10"/>
      <c r="D8" s="11"/>
      <c r="E8" s="11"/>
      <c r="F8" s="11"/>
      <c r="G8" s="11"/>
      <c r="H8" s="11"/>
      <c r="I8" s="11"/>
      <c r="J8" s="12"/>
      <c r="K8" s="13" t="s">
        <v>37</v>
      </c>
      <c r="L8" s="57">
        <v>46155</v>
      </c>
      <c r="M8" s="58"/>
    </row>
    <row r="9" spans="2:13" s="4" customFormat="1" ht="12.75" customHeight="1" x14ac:dyDescent="0.25">
      <c r="B9" s="151" t="s">
        <v>39</v>
      </c>
      <c r="C9" s="152"/>
      <c r="D9" s="152"/>
      <c r="E9" s="152"/>
      <c r="F9" s="152"/>
      <c r="G9" s="152"/>
      <c r="H9" s="152"/>
      <c r="I9" s="152"/>
      <c r="J9" s="152"/>
      <c r="K9" s="152"/>
      <c r="L9" s="152"/>
      <c r="M9" s="153"/>
    </row>
    <row r="10" spans="2:13" s="4" customFormat="1" ht="12.75" customHeight="1" x14ac:dyDescent="0.25">
      <c r="B10" s="142" t="s">
        <v>40</v>
      </c>
      <c r="C10" s="143"/>
      <c r="D10" s="143"/>
      <c r="E10" s="143"/>
      <c r="F10" s="143"/>
      <c r="G10" s="143"/>
      <c r="H10" s="143"/>
      <c r="I10" s="143"/>
      <c r="J10" s="143"/>
      <c r="K10" s="143"/>
      <c r="L10" s="143"/>
      <c r="M10" s="144"/>
    </row>
    <row r="13" spans="2:13" x14ac:dyDescent="0.25">
      <c r="D13" s="41" t="s">
        <v>5</v>
      </c>
      <c r="E13" s="41" t="s">
        <v>6</v>
      </c>
      <c r="F13" s="41" t="s">
        <v>111</v>
      </c>
    </row>
    <row r="14" spans="2:13" x14ac:dyDescent="0.25">
      <c r="D14" s="38" t="s">
        <v>93</v>
      </c>
      <c r="E14" s="39" t="s">
        <v>100</v>
      </c>
      <c r="F14" s="40">
        <v>1175877747</v>
      </c>
    </row>
    <row r="15" spans="2:13" x14ac:dyDescent="0.25">
      <c r="D15" s="38" t="s">
        <v>93</v>
      </c>
      <c r="E15" s="39" t="s">
        <v>96</v>
      </c>
      <c r="F15" s="40">
        <v>110000000</v>
      </c>
    </row>
    <row r="16" spans="2:13" x14ac:dyDescent="0.25">
      <c r="D16" s="38"/>
      <c r="E16" s="38"/>
      <c r="F16" s="42">
        <f>SUM(F14:F15)</f>
        <v>1285877747</v>
      </c>
    </row>
  </sheetData>
  <mergeCells count="7">
    <mergeCell ref="B10:M10"/>
    <mergeCell ref="B1:C6"/>
    <mergeCell ref="D1:K6"/>
    <mergeCell ref="L1:M6"/>
    <mergeCell ref="L7:M7"/>
    <mergeCell ref="L8:M8"/>
    <mergeCell ref="B9:M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6DAE7-88E6-4527-BB62-A9C0CA95AA55}">
  <dimension ref="A1:W18"/>
  <sheetViews>
    <sheetView workbookViewId="0">
      <selection sqref="A1:XFD8"/>
    </sheetView>
  </sheetViews>
  <sheetFormatPr baseColWidth="10" defaultRowHeight="15" x14ac:dyDescent="0.25"/>
  <cols>
    <col min="6" max="6" width="29.28515625" bestFit="1" customWidth="1"/>
    <col min="8" max="8" width="29.28515625" bestFit="1" customWidth="1"/>
    <col min="11" max="11" width="20.28515625" bestFit="1" customWidth="1"/>
    <col min="14" max="14" width="22.140625" customWidth="1"/>
    <col min="15" max="15" width="16.7109375" bestFit="1" customWidth="1"/>
    <col min="17" max="22" width="0" hidden="1" customWidth="1"/>
  </cols>
  <sheetData>
    <row r="1" spans="1:23" s="4" customFormat="1" ht="12.75" customHeight="1" x14ac:dyDescent="0.25">
      <c r="B1" s="50"/>
      <c r="C1" s="51"/>
      <c r="D1" s="52" t="s">
        <v>35</v>
      </c>
      <c r="E1" s="53"/>
      <c r="F1" s="53"/>
      <c r="G1" s="53"/>
      <c r="H1" s="53"/>
      <c r="I1" s="53"/>
      <c r="J1" s="53"/>
      <c r="K1" s="53"/>
      <c r="L1" s="54"/>
      <c r="M1" s="54"/>
    </row>
    <row r="2" spans="1:23" s="4" customFormat="1" ht="12.75" customHeight="1" x14ac:dyDescent="0.25">
      <c r="B2" s="51"/>
      <c r="C2" s="51"/>
      <c r="D2" s="53"/>
      <c r="E2" s="53"/>
      <c r="F2" s="53"/>
      <c r="G2" s="53"/>
      <c r="H2" s="53"/>
      <c r="I2" s="53"/>
      <c r="J2" s="53"/>
      <c r="K2" s="53"/>
      <c r="L2" s="54"/>
      <c r="M2" s="54"/>
    </row>
    <row r="3" spans="1:23" s="4" customFormat="1" ht="12.75" customHeight="1" x14ac:dyDescent="0.25">
      <c r="B3" s="51"/>
      <c r="C3" s="51"/>
      <c r="D3" s="53"/>
      <c r="E3" s="53"/>
      <c r="F3" s="53"/>
      <c r="G3" s="53"/>
      <c r="H3" s="53"/>
      <c r="I3" s="53"/>
      <c r="J3" s="53"/>
      <c r="K3" s="53"/>
      <c r="L3" s="54"/>
      <c r="M3" s="54"/>
    </row>
    <row r="4" spans="1:23" s="4" customFormat="1" ht="12.75" customHeight="1" x14ac:dyDescent="0.25">
      <c r="B4" s="51"/>
      <c r="C4" s="51"/>
      <c r="D4" s="53"/>
      <c r="E4" s="53"/>
      <c r="F4" s="53"/>
      <c r="G4" s="53"/>
      <c r="H4" s="53"/>
      <c r="I4" s="53"/>
      <c r="J4" s="53"/>
      <c r="K4" s="53"/>
      <c r="L4" s="54"/>
      <c r="M4" s="54"/>
    </row>
    <row r="5" spans="1:23" s="4" customFormat="1" ht="12.75" customHeight="1" x14ac:dyDescent="0.25">
      <c r="B5" s="51"/>
      <c r="C5" s="51"/>
      <c r="D5" s="53"/>
      <c r="E5" s="53"/>
      <c r="F5" s="53"/>
      <c r="G5" s="53"/>
      <c r="H5" s="53"/>
      <c r="I5" s="53"/>
      <c r="J5" s="53"/>
      <c r="K5" s="53"/>
      <c r="L5" s="54"/>
      <c r="M5" s="54"/>
    </row>
    <row r="6" spans="1:23" s="4" customFormat="1" ht="12.75" customHeight="1" x14ac:dyDescent="0.25">
      <c r="B6" s="51"/>
      <c r="C6" s="51"/>
      <c r="D6" s="53"/>
      <c r="E6" s="53"/>
      <c r="F6" s="53"/>
      <c r="G6" s="53"/>
      <c r="H6" s="53"/>
      <c r="I6" s="53"/>
      <c r="J6" s="53"/>
      <c r="K6" s="53"/>
      <c r="L6" s="54"/>
      <c r="M6" s="54"/>
    </row>
    <row r="7" spans="1:23" s="4" customFormat="1" ht="12.75" customHeight="1" x14ac:dyDescent="0.25">
      <c r="B7" s="5" t="s">
        <v>36</v>
      </c>
      <c r="C7" s="6"/>
      <c r="D7" s="7"/>
      <c r="E7" s="7"/>
      <c r="F7" s="7"/>
      <c r="G7" s="7"/>
      <c r="H7" s="7"/>
      <c r="I7" s="7"/>
      <c r="J7" s="8"/>
      <c r="K7" s="5" t="s">
        <v>37</v>
      </c>
      <c r="L7" s="55">
        <v>46155</v>
      </c>
      <c r="M7" s="56"/>
    </row>
    <row r="8" spans="1:23" s="4" customFormat="1" ht="12.75" customHeight="1" thickBot="1" x14ac:dyDescent="0.3">
      <c r="B8" s="9" t="s">
        <v>38</v>
      </c>
      <c r="C8" s="10"/>
      <c r="D8" s="11"/>
      <c r="E8" s="11"/>
      <c r="F8" s="11"/>
      <c r="G8" s="11"/>
      <c r="H8" s="11"/>
      <c r="I8" s="11"/>
      <c r="J8" s="12"/>
      <c r="K8" s="13" t="s">
        <v>37</v>
      </c>
      <c r="L8" s="57">
        <v>46155</v>
      </c>
      <c r="M8" s="58"/>
    </row>
    <row r="11" spans="1:23" x14ac:dyDescent="0.25">
      <c r="A11" s="38" t="s">
        <v>112</v>
      </c>
      <c r="B11" s="38" t="s">
        <v>113</v>
      </c>
      <c r="C11" s="38" t="s">
        <v>114</v>
      </c>
      <c r="D11" s="38" t="s">
        <v>115</v>
      </c>
      <c r="E11" s="38" t="s">
        <v>116</v>
      </c>
      <c r="F11" s="38" t="s">
        <v>117</v>
      </c>
      <c r="G11" s="38" t="s">
        <v>118</v>
      </c>
      <c r="H11" s="38" t="s">
        <v>119</v>
      </c>
      <c r="I11" s="38" t="s">
        <v>120</v>
      </c>
      <c r="J11" s="38" t="s">
        <v>121</v>
      </c>
      <c r="K11" s="38" t="s">
        <v>122</v>
      </c>
      <c r="L11" s="38" t="s">
        <v>123</v>
      </c>
      <c r="M11" s="38" t="s">
        <v>124</v>
      </c>
      <c r="N11" s="38" t="s">
        <v>125</v>
      </c>
      <c r="O11" s="43" t="s">
        <v>126</v>
      </c>
      <c r="P11" s="38" t="s">
        <v>127</v>
      </c>
      <c r="Q11" s="38" t="s">
        <v>128</v>
      </c>
      <c r="R11" s="38" t="s">
        <v>129</v>
      </c>
      <c r="S11" s="38" t="s">
        <v>130</v>
      </c>
      <c r="T11" s="38" t="s">
        <v>131</v>
      </c>
      <c r="U11" s="38" t="s">
        <v>132</v>
      </c>
      <c r="V11" s="38" t="s">
        <v>133</v>
      </c>
      <c r="W11" s="46" t="s">
        <v>143</v>
      </c>
    </row>
    <row r="12" spans="1:23" x14ac:dyDescent="0.25">
      <c r="A12" s="38" t="s">
        <v>19</v>
      </c>
      <c r="B12" s="38" t="s">
        <v>20</v>
      </c>
      <c r="C12" s="44">
        <v>42613</v>
      </c>
      <c r="D12" s="44">
        <v>42614</v>
      </c>
      <c r="E12" s="38" t="s">
        <v>134</v>
      </c>
      <c r="F12" s="38" t="s">
        <v>95</v>
      </c>
      <c r="G12" s="38" t="s">
        <v>94</v>
      </c>
      <c r="H12" s="38" t="s">
        <v>95</v>
      </c>
      <c r="I12" s="38" t="s">
        <v>135</v>
      </c>
      <c r="J12" s="38" t="s">
        <v>136</v>
      </c>
      <c r="K12" s="38" t="s">
        <v>97</v>
      </c>
      <c r="L12" s="38" t="s">
        <v>136</v>
      </c>
      <c r="M12" s="38" t="s">
        <v>18</v>
      </c>
      <c r="N12" s="38" t="s">
        <v>100</v>
      </c>
      <c r="O12" s="43">
        <v>385763324</v>
      </c>
      <c r="P12" s="38" t="s">
        <v>135</v>
      </c>
      <c r="Q12" s="38" t="s">
        <v>137</v>
      </c>
      <c r="R12" s="38" t="s">
        <v>88</v>
      </c>
      <c r="S12" s="38" t="s">
        <v>90</v>
      </c>
      <c r="T12" s="38" t="s">
        <v>21</v>
      </c>
      <c r="U12" s="38" t="s">
        <v>22</v>
      </c>
      <c r="V12" s="38">
        <v>2016</v>
      </c>
      <c r="W12" s="46" t="s">
        <v>154</v>
      </c>
    </row>
    <row r="13" spans="1:23" x14ac:dyDescent="0.25">
      <c r="A13" s="38" t="s">
        <v>19</v>
      </c>
      <c r="B13" s="38" t="s">
        <v>20</v>
      </c>
      <c r="C13" s="44">
        <v>43679</v>
      </c>
      <c r="D13" s="44">
        <v>43699</v>
      </c>
      <c r="E13" s="38" t="s">
        <v>134</v>
      </c>
      <c r="F13" s="38" t="s">
        <v>95</v>
      </c>
      <c r="G13" s="38" t="s">
        <v>94</v>
      </c>
      <c r="H13" s="38" t="s">
        <v>95</v>
      </c>
      <c r="I13" s="38" t="s">
        <v>138</v>
      </c>
      <c r="J13" s="38" t="s">
        <v>139</v>
      </c>
      <c r="K13" s="38" t="s">
        <v>97</v>
      </c>
      <c r="L13" s="38" t="s">
        <v>136</v>
      </c>
      <c r="M13" s="38" t="s">
        <v>18</v>
      </c>
      <c r="N13" s="38" t="s">
        <v>100</v>
      </c>
      <c r="O13" s="43">
        <v>93992292</v>
      </c>
      <c r="P13" s="38" t="s">
        <v>138</v>
      </c>
      <c r="Q13" s="38" t="s">
        <v>137</v>
      </c>
      <c r="R13" s="38" t="s">
        <v>88</v>
      </c>
      <c r="S13" s="38" t="s">
        <v>90</v>
      </c>
      <c r="T13" s="38" t="s">
        <v>21</v>
      </c>
      <c r="U13" s="38" t="s">
        <v>22</v>
      </c>
      <c r="V13" s="38">
        <v>2019</v>
      </c>
    </row>
    <row r="14" spans="1:23" x14ac:dyDescent="0.25">
      <c r="N14" s="39" t="s">
        <v>140</v>
      </c>
      <c r="O14" s="45">
        <f>SUM(O12:O13)</f>
        <v>479755616</v>
      </c>
    </row>
    <row r="17" spans="1:1" x14ac:dyDescent="0.25">
      <c r="A17" t="s">
        <v>141</v>
      </c>
    </row>
    <row r="18" spans="1:1" x14ac:dyDescent="0.25">
      <c r="A18" t="s">
        <v>142</v>
      </c>
    </row>
  </sheetData>
  <mergeCells count="5">
    <mergeCell ref="B1:C6"/>
    <mergeCell ref="D1:K6"/>
    <mergeCell ref="L1:M6"/>
    <mergeCell ref="L7:M7"/>
    <mergeCell ref="L8:M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16F57-B1EB-4355-A619-DC10C90E6705}">
  <dimension ref="B1:O47"/>
  <sheetViews>
    <sheetView topLeftCell="C1" workbookViewId="0">
      <selection activeCell="D47" sqref="D47:O47"/>
    </sheetView>
  </sheetViews>
  <sheetFormatPr baseColWidth="10" defaultRowHeight="15" x14ac:dyDescent="0.25"/>
  <cols>
    <col min="12" max="12" width="31.42578125" customWidth="1"/>
    <col min="13" max="13" width="6.85546875" customWidth="1"/>
    <col min="14" max="14" width="16.85546875" bestFit="1" customWidth="1"/>
  </cols>
  <sheetData>
    <row r="1" spans="2:14" s="4" customFormat="1" ht="12.75" customHeight="1" x14ac:dyDescent="0.25">
      <c r="B1" s="50"/>
      <c r="C1" s="51"/>
      <c r="D1" s="52" t="s">
        <v>35</v>
      </c>
      <c r="E1" s="53"/>
      <c r="F1" s="53"/>
      <c r="G1" s="53"/>
      <c r="H1" s="53"/>
      <c r="I1" s="53"/>
      <c r="J1" s="53"/>
      <c r="K1" s="53"/>
      <c r="L1" s="54"/>
      <c r="M1" s="54"/>
      <c r="N1" s="54"/>
    </row>
    <row r="2" spans="2:14" s="4" customFormat="1" ht="12.75" customHeight="1" x14ac:dyDescent="0.25">
      <c r="B2" s="51"/>
      <c r="C2" s="51"/>
      <c r="D2" s="53"/>
      <c r="E2" s="53"/>
      <c r="F2" s="53"/>
      <c r="G2" s="53"/>
      <c r="H2" s="53"/>
      <c r="I2" s="53"/>
      <c r="J2" s="53"/>
      <c r="K2" s="53"/>
      <c r="L2" s="54"/>
      <c r="M2" s="54"/>
      <c r="N2" s="54"/>
    </row>
    <row r="3" spans="2:14" s="4" customFormat="1" ht="12.75" customHeight="1" x14ac:dyDescent="0.25">
      <c r="B3" s="51"/>
      <c r="C3" s="51"/>
      <c r="D3" s="53"/>
      <c r="E3" s="53"/>
      <c r="F3" s="53"/>
      <c r="G3" s="53"/>
      <c r="H3" s="53"/>
      <c r="I3" s="53"/>
      <c r="J3" s="53"/>
      <c r="K3" s="53"/>
      <c r="L3" s="54"/>
      <c r="M3" s="54"/>
      <c r="N3" s="54"/>
    </row>
    <row r="4" spans="2:14" s="4" customFormat="1" ht="12.75" customHeight="1" x14ac:dyDescent="0.25">
      <c r="B4" s="51"/>
      <c r="C4" s="51"/>
      <c r="D4" s="53"/>
      <c r="E4" s="53"/>
      <c r="F4" s="53"/>
      <c r="G4" s="53"/>
      <c r="H4" s="53"/>
      <c r="I4" s="53"/>
      <c r="J4" s="53"/>
      <c r="K4" s="53"/>
      <c r="L4" s="54"/>
      <c r="M4" s="54"/>
      <c r="N4" s="54"/>
    </row>
    <row r="5" spans="2:14" s="4" customFormat="1" ht="12.75" customHeight="1" x14ac:dyDescent="0.25">
      <c r="B5" s="51"/>
      <c r="C5" s="51"/>
      <c r="D5" s="53"/>
      <c r="E5" s="53"/>
      <c r="F5" s="53"/>
      <c r="G5" s="53"/>
      <c r="H5" s="53"/>
      <c r="I5" s="53"/>
      <c r="J5" s="53"/>
      <c r="K5" s="53"/>
      <c r="L5" s="54"/>
      <c r="M5" s="54"/>
      <c r="N5" s="54"/>
    </row>
    <row r="6" spans="2:14" s="4" customFormat="1" ht="12.75" customHeight="1" x14ac:dyDescent="0.25">
      <c r="B6" s="51"/>
      <c r="C6" s="51"/>
      <c r="D6" s="53"/>
      <c r="E6" s="53"/>
      <c r="F6" s="53"/>
      <c r="G6" s="53"/>
      <c r="H6" s="53"/>
      <c r="I6" s="53"/>
      <c r="J6" s="53"/>
      <c r="K6" s="53"/>
      <c r="L6" s="54"/>
      <c r="M6" s="54"/>
      <c r="N6" s="54"/>
    </row>
    <row r="7" spans="2:14" s="4" customFormat="1" ht="12.75" customHeight="1" x14ac:dyDescent="0.25">
      <c r="B7" s="5" t="s">
        <v>36</v>
      </c>
      <c r="C7" s="6"/>
      <c r="D7" s="7"/>
      <c r="E7" s="7"/>
      <c r="F7" s="7"/>
      <c r="G7" s="7"/>
      <c r="H7" s="7"/>
      <c r="I7" s="7"/>
      <c r="J7" s="8"/>
      <c r="K7" s="5" t="s">
        <v>37</v>
      </c>
      <c r="L7" s="55">
        <v>46155</v>
      </c>
      <c r="M7" s="55"/>
      <c r="N7" s="56"/>
    </row>
    <row r="8" spans="2:14" s="4" customFormat="1" ht="12.75" customHeight="1" thickBot="1" x14ac:dyDescent="0.3">
      <c r="B8" s="9" t="s">
        <v>38</v>
      </c>
      <c r="C8" s="10"/>
      <c r="D8" s="11"/>
      <c r="E8" s="11"/>
      <c r="F8" s="11"/>
      <c r="G8" s="11"/>
      <c r="H8" s="11"/>
      <c r="I8" s="11"/>
      <c r="J8" s="12"/>
      <c r="K8" s="13" t="s">
        <v>37</v>
      </c>
      <c r="L8" s="57">
        <v>46155</v>
      </c>
      <c r="M8" s="57"/>
      <c r="N8" s="58"/>
    </row>
    <row r="26" spans="12:14" x14ac:dyDescent="0.25">
      <c r="L26" t="s">
        <v>155</v>
      </c>
      <c r="N26" s="26">
        <f>+CDR!F16</f>
        <v>1285877747</v>
      </c>
    </row>
    <row r="27" spans="12:14" x14ac:dyDescent="0.25">
      <c r="L27" t="s">
        <v>156</v>
      </c>
      <c r="M27" s="49">
        <v>0.3</v>
      </c>
      <c r="N27" s="1">
        <f>+N26*M27</f>
        <v>385763324.09999996</v>
      </c>
    </row>
    <row r="28" spans="12:14" x14ac:dyDescent="0.25">
      <c r="N28" s="26">
        <f>+N26-N27</f>
        <v>900114422.9000001</v>
      </c>
    </row>
    <row r="41" spans="2:15" x14ac:dyDescent="0.25">
      <c r="B41" s="3" t="s">
        <v>159</v>
      </c>
      <c r="C41" s="3"/>
      <c r="D41" s="3"/>
      <c r="E41" s="3"/>
    </row>
    <row r="47" spans="2:15" ht="51.75" customHeight="1" x14ac:dyDescent="0.25">
      <c r="C47" t="s">
        <v>160</v>
      </c>
      <c r="D47" s="173" t="s">
        <v>161</v>
      </c>
      <c r="E47" s="173"/>
      <c r="F47" s="173"/>
      <c r="G47" s="173"/>
      <c r="H47" s="173"/>
      <c r="I47" s="173"/>
      <c r="J47" s="173"/>
      <c r="K47" s="173"/>
      <c r="L47" s="173"/>
      <c r="M47" s="173"/>
      <c r="N47" s="173"/>
      <c r="O47" s="173"/>
    </row>
  </sheetData>
  <mergeCells count="6">
    <mergeCell ref="D47:O47"/>
    <mergeCell ref="B1:C6"/>
    <mergeCell ref="D1:K6"/>
    <mergeCell ref="L1:N6"/>
    <mergeCell ref="L7:N7"/>
    <mergeCell ref="L8:N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F94AD-32F9-49A1-8C6F-82C8FA7C0BC5}">
  <dimension ref="B1:N22"/>
  <sheetViews>
    <sheetView tabSelected="1" topLeftCell="A11" workbookViewId="0">
      <selection activeCell="C16" sqref="C16"/>
    </sheetView>
  </sheetViews>
  <sheetFormatPr baseColWidth="10" defaultRowHeight="15" x14ac:dyDescent="0.25"/>
  <cols>
    <col min="2" max="2" width="17.140625" customWidth="1"/>
    <col min="3" max="3" width="54.7109375" customWidth="1"/>
  </cols>
  <sheetData>
    <row r="1" spans="2:14" s="4" customFormat="1" ht="12.75" customHeight="1" x14ac:dyDescent="0.25">
      <c r="B1" s="50"/>
      <c r="C1" s="51"/>
      <c r="D1" s="52" t="s">
        <v>35</v>
      </c>
      <c r="E1" s="53"/>
      <c r="F1" s="53"/>
      <c r="G1" s="53"/>
      <c r="H1" s="53"/>
      <c r="I1" s="53"/>
      <c r="J1" s="53"/>
      <c r="K1" s="53"/>
      <c r="L1" s="54"/>
      <c r="M1" s="54"/>
      <c r="N1" s="54"/>
    </row>
    <row r="2" spans="2:14" s="4" customFormat="1" ht="12.75" customHeight="1" x14ac:dyDescent="0.25">
      <c r="B2" s="51"/>
      <c r="C2" s="51"/>
      <c r="D2" s="53"/>
      <c r="E2" s="53"/>
      <c r="F2" s="53"/>
      <c r="G2" s="53"/>
      <c r="H2" s="53"/>
      <c r="I2" s="53"/>
      <c r="J2" s="53"/>
      <c r="K2" s="53"/>
      <c r="L2" s="54"/>
      <c r="M2" s="54"/>
      <c r="N2" s="54"/>
    </row>
    <row r="3" spans="2:14" s="4" customFormat="1" ht="12.75" customHeight="1" x14ac:dyDescent="0.25">
      <c r="B3" s="51"/>
      <c r="C3" s="51"/>
      <c r="D3" s="53"/>
      <c r="E3" s="53"/>
      <c r="F3" s="53"/>
      <c r="G3" s="53"/>
      <c r="H3" s="53"/>
      <c r="I3" s="53"/>
      <c r="J3" s="53"/>
      <c r="K3" s="53"/>
      <c r="L3" s="54"/>
      <c r="M3" s="54"/>
      <c r="N3" s="54"/>
    </row>
    <row r="4" spans="2:14" s="4" customFormat="1" ht="12.75" customHeight="1" x14ac:dyDescent="0.25">
      <c r="B4" s="51"/>
      <c r="C4" s="51"/>
      <c r="D4" s="53"/>
      <c r="E4" s="53"/>
      <c r="F4" s="53"/>
      <c r="G4" s="53"/>
      <c r="H4" s="53"/>
      <c r="I4" s="53"/>
      <c r="J4" s="53"/>
      <c r="K4" s="53"/>
      <c r="L4" s="54"/>
      <c r="M4" s="54"/>
      <c r="N4" s="54"/>
    </row>
    <row r="5" spans="2:14" s="4" customFormat="1" ht="12.75" customHeight="1" x14ac:dyDescent="0.25">
      <c r="B5" s="51"/>
      <c r="C5" s="51"/>
      <c r="D5" s="53"/>
      <c r="E5" s="53"/>
      <c r="F5" s="53"/>
      <c r="G5" s="53"/>
      <c r="H5" s="53"/>
      <c r="I5" s="53"/>
      <c r="J5" s="53"/>
      <c r="K5" s="53"/>
      <c r="L5" s="54"/>
      <c r="M5" s="54"/>
      <c r="N5" s="54"/>
    </row>
    <row r="6" spans="2:14" s="4" customFormat="1" ht="12.75" customHeight="1" x14ac:dyDescent="0.25">
      <c r="B6" s="51"/>
      <c r="C6" s="51"/>
      <c r="D6" s="53"/>
      <c r="E6" s="53"/>
      <c r="F6" s="53"/>
      <c r="G6" s="53"/>
      <c r="H6" s="53"/>
      <c r="I6" s="53"/>
      <c r="J6" s="53"/>
      <c r="K6" s="53"/>
      <c r="L6" s="54"/>
      <c r="M6" s="54"/>
      <c r="N6" s="54"/>
    </row>
    <row r="7" spans="2:14" s="4" customFormat="1" ht="12.75" customHeight="1" x14ac:dyDescent="0.25">
      <c r="B7" s="5" t="s">
        <v>36</v>
      </c>
      <c r="C7" s="6"/>
      <c r="D7" s="7"/>
      <c r="E7" s="7"/>
      <c r="F7" s="7"/>
      <c r="G7" s="7"/>
      <c r="H7" s="7"/>
      <c r="I7" s="7"/>
      <c r="J7" s="8"/>
      <c r="K7" s="5" t="s">
        <v>37</v>
      </c>
      <c r="L7" s="55">
        <v>46155</v>
      </c>
      <c r="M7" s="55"/>
      <c r="N7" s="56"/>
    </row>
    <row r="8" spans="2:14" s="4" customFormat="1" ht="12.75" customHeight="1" thickBot="1" x14ac:dyDescent="0.3">
      <c r="B8" s="9" t="s">
        <v>38</v>
      </c>
      <c r="C8" s="10"/>
      <c r="D8" s="11"/>
      <c r="E8" s="11"/>
      <c r="F8" s="11"/>
      <c r="G8" s="11"/>
      <c r="H8" s="11"/>
      <c r="I8" s="11"/>
      <c r="J8" s="12"/>
      <c r="K8" s="13" t="s">
        <v>37</v>
      </c>
      <c r="L8" s="57">
        <v>46155</v>
      </c>
      <c r="M8" s="57"/>
      <c r="N8" s="58"/>
    </row>
    <row r="13" spans="2:14" ht="15.75" thickBot="1" x14ac:dyDescent="0.3">
      <c r="B13" s="164" t="s">
        <v>101</v>
      </c>
      <c r="C13" s="165"/>
      <c r="D13" s="165"/>
      <c r="E13" s="166"/>
    </row>
    <row r="14" spans="2:14" ht="24" customHeight="1" thickBot="1" x14ac:dyDescent="0.3">
      <c r="B14" s="167" t="s">
        <v>102</v>
      </c>
      <c r="C14" s="169" t="s">
        <v>103</v>
      </c>
      <c r="D14" s="171" t="s">
        <v>104</v>
      </c>
      <c r="E14" s="172"/>
    </row>
    <row r="15" spans="2:14" ht="15.75" thickBot="1" x14ac:dyDescent="0.3">
      <c r="B15" s="168"/>
      <c r="C15" s="170"/>
      <c r="D15" s="27" t="s">
        <v>105</v>
      </c>
      <c r="E15" s="32" t="s">
        <v>106</v>
      </c>
    </row>
    <row r="16" spans="2:14" ht="32.25" thickBot="1" x14ac:dyDescent="0.3">
      <c r="B16" s="47" t="s">
        <v>148</v>
      </c>
      <c r="C16" s="48" t="s">
        <v>149</v>
      </c>
      <c r="D16" s="29"/>
      <c r="E16" s="34"/>
    </row>
    <row r="17" spans="2:5" ht="173.25" x14ac:dyDescent="0.25">
      <c r="B17" s="47" t="s">
        <v>151</v>
      </c>
      <c r="C17" s="48" t="s">
        <v>150</v>
      </c>
      <c r="D17" s="155"/>
      <c r="E17" s="156"/>
    </row>
    <row r="18" spans="2:5" ht="336" x14ac:dyDescent="0.25">
      <c r="C18" s="30" t="s">
        <v>152</v>
      </c>
      <c r="D18" s="162"/>
      <c r="E18" s="163"/>
    </row>
    <row r="19" spans="2:5" ht="15.75" thickBot="1" x14ac:dyDescent="0.3">
      <c r="C19" s="31"/>
      <c r="D19" s="160"/>
      <c r="E19" s="161"/>
    </row>
    <row r="20" spans="2:5" ht="72.75" thickBot="1" x14ac:dyDescent="0.3">
      <c r="B20" s="33"/>
      <c r="C20" s="28" t="s">
        <v>153</v>
      </c>
      <c r="D20" s="29"/>
      <c r="E20" s="34"/>
    </row>
    <row r="21" spans="2:5" ht="92.25" customHeight="1" x14ac:dyDescent="0.25">
      <c r="B21" s="154"/>
      <c r="C21" s="158" t="s">
        <v>157</v>
      </c>
      <c r="D21" s="155"/>
      <c r="E21" s="156"/>
    </row>
    <row r="22" spans="2:5" ht="159.75" customHeight="1" thickBot="1" x14ac:dyDescent="0.3">
      <c r="B22" s="157"/>
      <c r="C22" s="159"/>
      <c r="D22" s="160"/>
      <c r="E22" s="161"/>
    </row>
  </sheetData>
  <mergeCells count="15">
    <mergeCell ref="B1:C6"/>
    <mergeCell ref="D1:K6"/>
    <mergeCell ref="L1:N6"/>
    <mergeCell ref="L7:N7"/>
    <mergeCell ref="L8:N8"/>
    <mergeCell ref="B13:E13"/>
    <mergeCell ref="B14:B15"/>
    <mergeCell ref="C14:C15"/>
    <mergeCell ref="D14:E14"/>
    <mergeCell ref="D17:D19"/>
    <mergeCell ref="E17:E19"/>
    <mergeCell ref="B21:B22"/>
    <mergeCell ref="C21:C22"/>
    <mergeCell ref="D21:D22"/>
    <mergeCell ref="E21:E2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6BADE8E262EB4DB369F5BFCA27152F" ma:contentTypeVersion="13" ma:contentTypeDescription="Crear nuevo documento." ma:contentTypeScope="" ma:versionID="da54aad30da6f05b839ec742d222be71">
  <xsd:schema xmlns:xsd="http://www.w3.org/2001/XMLSchema" xmlns:xs="http://www.w3.org/2001/XMLSchema" xmlns:p="http://schemas.microsoft.com/office/2006/metadata/properties" xmlns:ns2="c5f20ebd-f2ff-482f-a271-5d31b0daa9aa" xmlns:ns3="17767596-3425-4564-b67a-f62a2c53bb36" targetNamespace="http://schemas.microsoft.com/office/2006/metadata/properties" ma:root="true" ma:fieldsID="20254e1591e2739bce49e9027983fb93" ns2:_="" ns3:_="">
    <xsd:import namespace="c5f20ebd-f2ff-482f-a271-5d31b0daa9aa"/>
    <xsd:import namespace="17767596-3425-4564-b67a-f62a2c53bb3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20ebd-f2ff-482f-a271-5d31b0daa9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da93c29-63e2-4927-837e-3d78c684b91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767596-3425-4564-b67a-f62a2c53bb3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fdc70f-cb87-4508-961d-a68b15089b80}" ma:internalName="TaxCatchAll" ma:showField="CatchAllData" ma:web="17767596-3425-4564-b67a-f62a2c53bb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7767596-3425-4564-b67a-f62a2c53bb36" xsi:nil="true"/>
    <lcf76f155ced4ddcb4097134ff3c332f xmlns="c5f20ebd-f2ff-482f-a271-5d31b0daa9a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9B481E2-F07D-47CD-B186-42B96012B76C}"/>
</file>

<file path=customXml/itemProps2.xml><?xml version="1.0" encoding="utf-8"?>
<ds:datastoreItem xmlns:ds="http://schemas.openxmlformats.org/officeDocument/2006/customXml" ds:itemID="{784082B1-0F59-4A2F-8DAF-362DA120A28D}"/>
</file>

<file path=customXml/itemProps3.xml><?xml version="1.0" encoding="utf-8"?>
<ds:datastoreItem xmlns:ds="http://schemas.openxmlformats.org/officeDocument/2006/customXml" ds:itemID="{0946CA8D-D9B5-49FF-BA00-908FF879161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Pruebas Analíticas</vt:lpstr>
      <vt:lpstr>validacion </vt:lpstr>
      <vt:lpstr>CDR</vt:lpstr>
      <vt:lpstr>pagoss</vt:lpstr>
      <vt:lpstr>Anticipo </vt:lpstr>
      <vt:lpstr>Resultados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Parra</dc:creator>
  <cp:lastModifiedBy>Diana Parra</cp:lastModifiedBy>
  <dcterms:created xsi:type="dcterms:W3CDTF">2025-04-07T15:46:45Z</dcterms:created>
  <dcterms:modified xsi:type="dcterms:W3CDTF">2026-05-16T11:25:51Z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0x010100A86BADE8E262EB4DB369F5BFCA27152F</vt:lpwstr>
  </property>
</Properties>
</file>